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activeTab="1"/>
  </bookViews>
  <sheets>
    <sheet name="Rekapitulácia stavby" sheetId="1" r:id="rId1"/>
    <sheet name="SO 03 - ELI - Vybavovacie..." sheetId="4" r:id="rId2"/>
    <sheet name="SO 17 - ELI - Hygienické ..." sheetId="5" r:id="rId3"/>
    <sheet name="SO 18 - ELI - Objekt pre ..." sheetId="6" r:id="rId4"/>
    <sheet name="SO 20 - ELI - Objekt náhr..." sheetId="7" r:id="rId5"/>
    <sheet name="SO 21 - ELI - Pracovisko ..." sheetId="8" r:id="rId6"/>
    <sheet name="SO12a - Verejné osvetlenie" sheetId="9" r:id="rId7"/>
    <sheet name="SO12b - Verejné osvetlenie" sheetId="10" r:id="rId8"/>
  </sheets>
  <definedNames>
    <definedName name="_xlnm._FilterDatabase" localSheetId="1" hidden="1">'SO 03 - ELI - Vybavovacie...'!$C$134:$K$258</definedName>
    <definedName name="_xlnm._FilterDatabase" localSheetId="2" hidden="1">'SO 17 - ELI - Hygienické ...'!$C$128:$K$252</definedName>
    <definedName name="_xlnm._FilterDatabase" localSheetId="3" hidden="1">'SO 18 - ELI - Objekt pre ...'!$C$126:$K$209</definedName>
    <definedName name="_xlnm._FilterDatabase" localSheetId="4" hidden="1">'SO 20 - ELI - Objekt náhr...'!$C$125:$K$223</definedName>
    <definedName name="_xlnm._FilterDatabase" localSheetId="5" hidden="1">'SO 21 - ELI - Pracovisko ...'!$C$129:$K$235</definedName>
    <definedName name="_xlnm._FilterDatabase" localSheetId="6" hidden="1">'SO12a - Verejné osvetlenie'!$C$127:$K$199</definedName>
    <definedName name="_xlnm._FilterDatabase" localSheetId="7" hidden="1">'SO12b - Verejné osvetlenie'!$C$128:$K$202</definedName>
    <definedName name="_xlnm.Print_Titles" localSheetId="0">'Rekapitulácia stavby'!$92:$92</definedName>
    <definedName name="_xlnm.Print_Titles" localSheetId="1">'SO 03 - ELI - Vybavovacie...'!$134:$134</definedName>
    <definedName name="_xlnm.Print_Titles" localSheetId="2">'SO 17 - ELI - Hygienické ...'!$128:$128</definedName>
    <definedName name="_xlnm.Print_Titles" localSheetId="3">'SO 18 - ELI - Objekt pre ...'!$126:$126</definedName>
    <definedName name="_xlnm.Print_Titles" localSheetId="4">'SO 20 - ELI - Objekt náhr...'!$125:$125</definedName>
    <definedName name="_xlnm.Print_Titles" localSheetId="5">'SO 21 - ELI - Pracovisko ...'!$129:$129</definedName>
    <definedName name="_xlnm.Print_Titles" localSheetId="6">'SO12a - Verejné osvetlenie'!$127:$127</definedName>
    <definedName name="_xlnm.Print_Titles" localSheetId="7">'SO12b - Verejné osvetlenie'!$128:$128</definedName>
    <definedName name="_xlnm.Print_Area" localSheetId="0">'Rekapitulácia stavby'!$D$4:$AO$76,'Rekapitulácia stavby'!$C$82:$AQ$104</definedName>
    <definedName name="_xlnm.Print_Area" localSheetId="1">'SO 03 - ELI - Vybavovacie...'!$C$4:$J$76,'SO 03 - ELI - Vybavovacie...'!$C$82:$J$116,'SO 03 - ELI - Vybavovacie...'!$C$122:$J$258</definedName>
    <definedName name="_xlnm.Print_Area" localSheetId="2">'SO 17 - ELI - Hygienické ...'!$C$4:$J$76,'SO 17 - ELI - Hygienické ...'!$C$82:$J$110,'SO 17 - ELI - Hygienické ...'!$C$116:$J$252</definedName>
    <definedName name="_xlnm.Print_Area" localSheetId="3">'SO 18 - ELI - Objekt pre ...'!$C$4:$J$76,'SO 18 - ELI - Objekt pre ...'!$C$82:$J$108,'SO 18 - ELI - Objekt pre ...'!$C$114:$J$209</definedName>
    <definedName name="_xlnm.Print_Area" localSheetId="4">'SO 20 - ELI - Objekt náhr...'!$C$4:$J$76,'SO 20 - ELI - Objekt náhr...'!$C$82:$J$107,'SO 20 - ELI - Objekt náhr...'!$C$113:$J$223</definedName>
    <definedName name="_xlnm.Print_Area" localSheetId="5">'SO 21 - ELI - Pracovisko ...'!$C$4:$J$76,'SO 21 - ELI - Pracovisko ...'!$C$82:$J$111,'SO 21 - ELI - Pracovisko ...'!$C$117:$J$235</definedName>
    <definedName name="_xlnm.Print_Area" localSheetId="6">'SO12a - Verejné osvetlenie'!$C$4:$J$76,'SO12a - Verejné osvetlenie'!$C$82:$J$109,'SO12a - Verejné osvetlenie'!$C$115:$J$199</definedName>
    <definedName name="_xlnm.Print_Area" localSheetId="7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/>
  <c r="BF202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/>
  <c r="R132"/>
  <c r="R131" s="1"/>
  <c r="R130" s="1"/>
  <c r="P132"/>
  <c r="P131"/>
  <c r="P130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 s="1"/>
  <c r="E7"/>
  <c r="E119" s="1"/>
  <c r="J37" i="9"/>
  <c r="J36"/>
  <c r="AY102" i="1" s="1"/>
  <c r="J35" i="9"/>
  <c r="AX102" i="1" s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 s="1"/>
  <c r="BF193" s="1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 s="1"/>
  <c r="R188"/>
  <c r="R187" s="1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 s="1"/>
  <c r="J37" i="8"/>
  <c r="J36"/>
  <c r="AY101" i="1"/>
  <c r="J35" i="8"/>
  <c r="AX101" i="1"/>
  <c r="BI235" i="8"/>
  <c r="BH235"/>
  <c r="BG235"/>
  <c r="BE235"/>
  <c r="BK235"/>
  <c r="J235"/>
  <c r="BF235" s="1"/>
  <c r="BI234"/>
  <c r="BH234"/>
  <c r="BG234"/>
  <c r="BE234"/>
  <c r="BK234"/>
  <c r="J234" s="1"/>
  <c r="BF234" s="1"/>
  <c r="BI233"/>
  <c r="BH233"/>
  <c r="BG233"/>
  <c r="BE233"/>
  <c r="BK233"/>
  <c r="J233"/>
  <c r="BF233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 s="1"/>
  <c r="BF230" s="1"/>
  <c r="BI229"/>
  <c r="BH229"/>
  <c r="BG229"/>
  <c r="BE229"/>
  <c r="BK229"/>
  <c r="J229"/>
  <c r="BF229"/>
  <c r="BI228"/>
  <c r="BH228"/>
  <c r="BG228"/>
  <c r="BE228"/>
  <c r="BK228"/>
  <c r="J228"/>
  <c r="BF228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 s="1"/>
  <c r="E7"/>
  <c r="E120" s="1"/>
  <c r="J37" i="7"/>
  <c r="J36"/>
  <c r="AY100" i="1"/>
  <c r="J35" i="7"/>
  <c r="AX100" i="1"/>
  <c r="BI223" i="7"/>
  <c r="BH223"/>
  <c r="BG223"/>
  <c r="BE223"/>
  <c r="BK223"/>
  <c r="J223"/>
  <c r="BF223"/>
  <c r="BI222"/>
  <c r="BH222"/>
  <c r="BG222"/>
  <c r="BE222"/>
  <c r="BK222"/>
  <c r="J222"/>
  <c r="BF222"/>
  <c r="BI221"/>
  <c r="BH221"/>
  <c r="BG221"/>
  <c r="BE221"/>
  <c r="BK221"/>
  <c r="J221"/>
  <c r="BF221"/>
  <c r="BI220"/>
  <c r="BH220"/>
  <c r="BG220"/>
  <c r="BE220"/>
  <c r="BK220"/>
  <c r="J220"/>
  <c r="BF220"/>
  <c r="BI219"/>
  <c r="BH219"/>
  <c r="BG219"/>
  <c r="BE219"/>
  <c r="BK219"/>
  <c r="J219" s="1"/>
  <c r="BF219" s="1"/>
  <c r="BI218"/>
  <c r="BH218"/>
  <c r="BG218"/>
  <c r="BE218"/>
  <c r="BK218"/>
  <c r="J218" s="1"/>
  <c r="BF218" s="1"/>
  <c r="BI217"/>
  <c r="BH217"/>
  <c r="BG217"/>
  <c r="BE217"/>
  <c r="BK217"/>
  <c r="J217" s="1"/>
  <c r="BF217" s="1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/>
  <c r="BF214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/>
  <c r="E7"/>
  <c r="E116" s="1"/>
  <c r="J37" i="6"/>
  <c r="J36"/>
  <c r="AY99" i="1"/>
  <c r="J35" i="6"/>
  <c r="AX99" i="1"/>
  <c r="BI209" i="6"/>
  <c r="BH209"/>
  <c r="BG209"/>
  <c r="BE209"/>
  <c r="BK209"/>
  <c r="J209"/>
  <c r="BF209" s="1"/>
  <c r="BI208"/>
  <c r="BH208"/>
  <c r="BG208"/>
  <c r="BE208"/>
  <c r="BK208"/>
  <c r="J208" s="1"/>
  <c r="BF208" s="1"/>
  <c r="BI207"/>
  <c r="BH207"/>
  <c r="BG207"/>
  <c r="BE207"/>
  <c r="BK207"/>
  <c r="J207"/>
  <c r="BF207"/>
  <c r="BI206"/>
  <c r="BH206"/>
  <c r="BG206"/>
  <c r="BE206"/>
  <c r="BK206"/>
  <c r="J206"/>
  <c r="BF206"/>
  <c r="BI205"/>
  <c r="BH205"/>
  <c r="BG205"/>
  <c r="BE205"/>
  <c r="BK205"/>
  <c r="J205"/>
  <c r="BF205"/>
  <c r="BI204"/>
  <c r="BH204"/>
  <c r="BG204"/>
  <c r="BE204"/>
  <c r="BK204"/>
  <c r="J204"/>
  <c r="BF204"/>
  <c r="BI203"/>
  <c r="BH203"/>
  <c r="BG203"/>
  <c r="BE203"/>
  <c r="BK203"/>
  <c r="J203" s="1"/>
  <c r="BF203" s="1"/>
  <c r="BI202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/>
  <c r="E7"/>
  <c r="E117" s="1"/>
  <c r="J37" i="5"/>
  <c r="J36"/>
  <c r="AY98" i="1"/>
  <c r="J35" i="5"/>
  <c r="AX98" i="1"/>
  <c r="BI252" i="5"/>
  <c r="BH252"/>
  <c r="BG252"/>
  <c r="BE252"/>
  <c r="BK252"/>
  <c r="J252"/>
  <c r="BF252" s="1"/>
  <c r="BI251"/>
  <c r="BH251"/>
  <c r="BG251"/>
  <c r="BE251"/>
  <c r="BK251"/>
  <c r="J251"/>
  <c r="BF251"/>
  <c r="BI250"/>
  <c r="BH250"/>
  <c r="BG250"/>
  <c r="BE250"/>
  <c r="BK250"/>
  <c r="J250"/>
  <c r="BF250"/>
  <c r="BI249"/>
  <c r="BH249"/>
  <c r="BG249"/>
  <c r="BE249"/>
  <c r="BK249"/>
  <c r="J249"/>
  <c r="BF249" s="1"/>
  <c r="BI248"/>
  <c r="BH248"/>
  <c r="BG248"/>
  <c r="BE248"/>
  <c r="BK248"/>
  <c r="J248" s="1"/>
  <c r="BF248" s="1"/>
  <c r="BI247"/>
  <c r="BH247"/>
  <c r="BG247"/>
  <c r="BE247"/>
  <c r="BK247"/>
  <c r="J247"/>
  <c r="BF247"/>
  <c r="BI246"/>
  <c r="BH246"/>
  <c r="BG246"/>
  <c r="BE246"/>
  <c r="BK246"/>
  <c r="J246"/>
  <c r="BF246"/>
  <c r="BI245"/>
  <c r="BH245"/>
  <c r="BG245"/>
  <c r="BE245"/>
  <c r="BK245"/>
  <c r="J245"/>
  <c r="BF245" s="1"/>
  <c r="BI244"/>
  <c r="BH244"/>
  <c r="BG244"/>
  <c r="BE244"/>
  <c r="BK244"/>
  <c r="J244"/>
  <c r="BF244"/>
  <c r="BI243"/>
  <c r="BH243"/>
  <c r="BG243"/>
  <c r="BE243"/>
  <c r="BK243"/>
  <c r="J243"/>
  <c r="BF243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F123"/>
  <c r="E121"/>
  <c r="F89"/>
  <c r="E87"/>
  <c r="J24"/>
  <c r="E24"/>
  <c r="J92" s="1"/>
  <c r="J23"/>
  <c r="J21"/>
  <c r="E21"/>
  <c r="J91" s="1"/>
  <c r="J20"/>
  <c r="J18"/>
  <c r="E18"/>
  <c r="F126" s="1"/>
  <c r="J17"/>
  <c r="J15"/>
  <c r="E15"/>
  <c r="F125" s="1"/>
  <c r="J14"/>
  <c r="J12"/>
  <c r="J89"/>
  <c r="E7"/>
  <c r="E119" s="1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 s="1"/>
  <c r="BI254"/>
  <c r="BH254"/>
  <c r="BG254"/>
  <c r="BE254"/>
  <c r="BK254"/>
  <c r="J254" s="1"/>
  <c r="BF254" s="1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/>
  <c r="BF25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 s="1"/>
  <c r="E7"/>
  <c r="E125"/>
  <c r="AY96" i="1"/>
  <c r="AX96"/>
  <c r="AY95"/>
  <c r="AX95"/>
  <c r="L90"/>
  <c r="AM90"/>
  <c r="AM89"/>
  <c r="L89"/>
  <c r="AM87"/>
  <c r="L87"/>
  <c r="L85"/>
  <c r="L84"/>
  <c r="BK171" i="4"/>
  <c r="BK231"/>
  <c r="BK237"/>
  <c r="J202"/>
  <c r="J167"/>
  <c r="BK140"/>
  <c r="J243"/>
  <c r="J153"/>
  <c r="BK220"/>
  <c r="BK212"/>
  <c r="BK199"/>
  <c r="J153" i="5"/>
  <c r="BK214"/>
  <c r="BK136"/>
  <c r="BK170"/>
  <c r="BK218"/>
  <c r="BK172"/>
  <c r="BK153"/>
  <c r="BK137" i="6"/>
  <c r="BK161"/>
  <c r="BK181"/>
  <c r="J165"/>
  <c r="BK134"/>
  <c r="J149"/>
  <c r="J195"/>
  <c r="BK143"/>
  <c r="J160"/>
  <c r="J153"/>
  <c r="J189"/>
  <c r="BK179"/>
  <c r="BK132"/>
  <c r="J162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J226" i="4"/>
  <c r="J140"/>
  <c r="BK175"/>
  <c r="J240"/>
  <c r="BK174"/>
  <c r="J220"/>
  <c r="BK153"/>
  <c r="J232"/>
  <c r="J178"/>
  <c r="BK193"/>
  <c r="J188"/>
  <c r="J206" i="5"/>
  <c r="BK143"/>
  <c r="BK174"/>
  <c r="BK233"/>
  <c r="BK145"/>
  <c r="J205"/>
  <c r="BK229"/>
  <c r="BK171"/>
  <c r="J146"/>
  <c r="BK195"/>
  <c r="J204"/>
  <c r="BK144" i="6"/>
  <c r="BK173"/>
  <c r="J134"/>
  <c r="J181"/>
  <c r="J148"/>
  <c r="BK187"/>
  <c r="BK152"/>
  <c r="J173"/>
  <c r="J156"/>
  <c r="BK188"/>
  <c r="J187"/>
  <c r="BK169"/>
  <c r="J170"/>
  <c r="BK157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BK209" i="5"/>
  <c r="BK222"/>
  <c r="J211"/>
  <c r="J170"/>
  <c r="J226"/>
  <c r="J227"/>
  <c r="BK197"/>
  <c r="BK158"/>
  <c r="J218"/>
  <c r="J155"/>
  <c r="BK149"/>
  <c r="BK210"/>
  <c r="J169"/>
  <c r="J193"/>
  <c r="J160"/>
  <c r="BK188"/>
  <c r="BK150"/>
  <c r="J140" i="6"/>
  <c r="BK147"/>
  <c r="AS94" i="1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200" i="5"/>
  <c r="BK206"/>
  <c r="BK154"/>
  <c r="J215"/>
  <c r="J228"/>
  <c r="J203"/>
  <c r="J135"/>
  <c r="J179"/>
  <c r="J145"/>
  <c r="BK221"/>
  <c r="BK198"/>
  <c r="BK168"/>
  <c r="J231"/>
  <c r="J176"/>
  <c r="BK227"/>
  <c r="J172"/>
  <c r="BK142" i="6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J210" i="5"/>
  <c r="J191"/>
  <c r="BK193"/>
  <c r="J230"/>
  <c r="BK219"/>
  <c r="J194"/>
  <c r="BK207"/>
  <c r="BK165"/>
  <c r="BK224"/>
  <c r="J188"/>
  <c r="J190"/>
  <c r="J147"/>
  <c r="BK208"/>
  <c r="J151"/>
  <c r="BK186"/>
  <c r="J162"/>
  <c r="J148"/>
  <c r="J181"/>
  <c r="BK151"/>
  <c r="BK141"/>
  <c r="BK168" i="6"/>
  <c r="BK160"/>
  <c r="BK163"/>
  <c r="BK190"/>
  <c r="J143"/>
  <c r="J185"/>
  <c r="J136"/>
  <c r="BK158"/>
  <c r="J141"/>
  <c r="J147"/>
  <c r="BK182"/>
  <c r="J133"/>
  <c r="BK166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J195" i="4"/>
  <c r="J144"/>
  <c r="J169"/>
  <c r="J233"/>
  <c r="J213"/>
  <c r="J165"/>
  <c r="J218"/>
  <c r="BK179"/>
  <c r="J208"/>
  <c r="BK154"/>
  <c r="J236"/>
  <c r="J166"/>
  <c r="J209"/>
  <c r="BK229"/>
  <c r="J217" i="5"/>
  <c r="J235"/>
  <c r="BK205"/>
  <c r="BK237"/>
  <c r="BK178"/>
  <c r="BK201"/>
  <c r="BK225"/>
  <c r="J167"/>
  <c r="BK231"/>
  <c r="BK216"/>
  <c r="BK232"/>
  <c r="J177"/>
  <c r="J240"/>
  <c r="J207"/>
  <c r="BK157"/>
  <c r="BK194"/>
  <c r="J171"/>
  <c r="J154"/>
  <c r="BK177"/>
  <c r="J141"/>
  <c r="BK138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241" i="5"/>
  <c r="J144"/>
  <c r="BK146"/>
  <c r="J199"/>
  <c r="J156"/>
  <c r="BK236"/>
  <c r="J180"/>
  <c r="J241"/>
  <c r="BK211"/>
  <c r="BK199"/>
  <c r="BK160"/>
  <c r="J189"/>
  <c r="BK166"/>
  <c r="BK137"/>
  <c r="J166"/>
  <c r="BK203"/>
  <c r="BK181"/>
  <c r="J139"/>
  <c r="J214"/>
  <c r="BK187"/>
  <c r="J233"/>
  <c r="J221"/>
  <c r="J184"/>
  <c r="BK159"/>
  <c r="J216"/>
  <c r="J174"/>
  <c r="BK176"/>
  <c r="BK139"/>
  <c r="BK194" i="6"/>
  <c r="J163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208" i="5"/>
  <c r="J236"/>
  <c r="J198"/>
  <c r="BK240"/>
  <c r="BK169"/>
  <c r="J225"/>
  <c r="BK184"/>
  <c r="J175"/>
  <c r="BK147"/>
  <c r="J223"/>
  <c r="J165"/>
  <c r="J197"/>
  <c r="BK148"/>
  <c r="J183"/>
  <c r="J232"/>
  <c r="J178"/>
  <c r="BK217"/>
  <c r="J209"/>
  <c r="BK178" i="6"/>
  <c r="BK138"/>
  <c r="J176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238" i="5"/>
  <c r="J237"/>
  <c r="J213"/>
  <c r="J158"/>
  <c r="BK191"/>
  <c r="J134"/>
  <c r="BK192"/>
  <c r="J186"/>
  <c r="BK235"/>
  <c r="BK220"/>
  <c r="J238"/>
  <c r="J182"/>
  <c r="J138"/>
  <c r="BK161"/>
  <c r="J192"/>
  <c r="J161"/>
  <c r="J219"/>
  <c r="BK180"/>
  <c r="BK155"/>
  <c r="BK142"/>
  <c r="BK191" i="6"/>
  <c r="BK150"/>
  <c r="BK175"/>
  <c r="J152"/>
  <c r="BK193"/>
  <c r="BK156"/>
  <c r="BK141"/>
  <c r="J180"/>
  <c r="J190"/>
  <c r="J159"/>
  <c r="J142"/>
  <c r="J167"/>
  <c r="BK183"/>
  <c r="BK162"/>
  <c r="J168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69" i="4"/>
  <c r="J190"/>
  <c r="BK239"/>
  <c r="BK213"/>
  <c r="BK178"/>
  <c r="J154"/>
  <c r="BK228"/>
  <c r="BK150"/>
  <c r="J191"/>
  <c r="J146"/>
  <c r="J217"/>
  <c r="BK204" i="5"/>
  <c r="BK144"/>
  <c r="J195"/>
  <c r="J142"/>
  <c r="BK182"/>
  <c r="BK226"/>
  <c r="BK196"/>
  <c r="J168"/>
  <c r="BK134"/>
  <c r="BK213"/>
  <c r="BK223"/>
  <c r="BK179"/>
  <c r="J234"/>
  <c r="J201"/>
  <c r="BK167"/>
  <c r="J229"/>
  <c r="J185"/>
  <c r="J157"/>
  <c r="BK190"/>
  <c r="J149"/>
  <c r="BK135"/>
  <c r="J188" i="6"/>
  <c r="J192"/>
  <c r="BK176"/>
  <c r="BK136"/>
  <c r="J186"/>
  <c r="J146"/>
  <c r="BK186"/>
  <c r="J137"/>
  <c r="J157"/>
  <c r="BK140"/>
  <c r="J198"/>
  <c r="J179"/>
  <c r="J191"/>
  <c r="J158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234" i="5"/>
  <c r="J143"/>
  <c r="J220"/>
  <c r="J187"/>
  <c r="J224"/>
  <c r="J137"/>
  <c r="BK200"/>
  <c r="J222"/>
  <c r="BK185"/>
  <c r="J136"/>
  <c r="BK215"/>
  <c r="BK162"/>
  <c r="J196"/>
  <c r="J150"/>
  <c r="BK230"/>
  <c r="BK175"/>
  <c r="BK228"/>
  <c r="BK183"/>
  <c r="BK156"/>
  <c r="BK189"/>
  <c r="J159"/>
  <c r="BK139" i="6"/>
  <c r="BK135"/>
  <c r="J182"/>
  <c r="J166"/>
  <c r="BK133"/>
  <c r="J171"/>
  <c r="J132"/>
  <c r="BK153"/>
  <c r="BK185"/>
  <c r="BK149"/>
  <c r="J193"/>
  <c r="BK189"/>
  <c r="BK174"/>
  <c r="BK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49" i="4" l="1"/>
  <c r="R183"/>
  <c r="P197"/>
  <c r="P196" s="1"/>
  <c r="BK248"/>
  <c r="J248" s="1"/>
  <c r="J115" s="1"/>
  <c r="R152" i="5"/>
  <c r="P212"/>
  <c r="BK131" i="6"/>
  <c r="BK130"/>
  <c r="J130"/>
  <c r="J99" s="1"/>
  <c r="T164"/>
  <c r="P182" i="7"/>
  <c r="T167" i="8"/>
  <c r="P138" i="9"/>
  <c r="R158"/>
  <c r="T175"/>
  <c r="BK183"/>
  <c r="J183" s="1"/>
  <c r="J106" s="1"/>
  <c r="T161" i="4"/>
  <c r="BK177"/>
  <c r="J177" s="1"/>
  <c r="J106" s="1"/>
  <c r="T223"/>
  <c r="T245"/>
  <c r="T152" i="5"/>
  <c r="R164"/>
  <c r="P202"/>
  <c r="BK164" i="6"/>
  <c r="J164" s="1"/>
  <c r="J104" s="1"/>
  <c r="BK196"/>
  <c r="J196"/>
  <c r="J106" s="1"/>
  <c r="P149" i="7"/>
  <c r="BK210"/>
  <c r="J210"/>
  <c r="J105" s="1"/>
  <c r="T145" i="8"/>
  <c r="BK198"/>
  <c r="J198"/>
  <c r="J107" s="1"/>
  <c r="BK149" i="4"/>
  <c r="J149" s="1"/>
  <c r="J101" s="1"/>
  <c r="BK172"/>
  <c r="J172" s="1"/>
  <c r="J105" s="1"/>
  <c r="T177"/>
  <c r="T204"/>
  <c r="R238"/>
  <c r="R133" i="5"/>
  <c r="P173"/>
  <c r="BK242"/>
  <c r="J242" s="1"/>
  <c r="J109" s="1"/>
  <c r="BK155" i="6"/>
  <c r="R155"/>
  <c r="T196"/>
  <c r="R149" i="7"/>
  <c r="P210"/>
  <c r="P167" i="8"/>
  <c r="R149" i="4"/>
  <c r="BK183"/>
  <c r="J183"/>
  <c r="J107"/>
  <c r="P223"/>
  <c r="T238"/>
  <c r="BK152" i="5"/>
  <c r="J152"/>
  <c r="J102" s="1"/>
  <c r="T212"/>
  <c r="T131" i="6"/>
  <c r="T130"/>
  <c r="T184"/>
  <c r="T182" i="7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R139" i="4"/>
  <c r="R177"/>
  <c r="BK223"/>
  <c r="J223"/>
  <c r="J111"/>
  <c r="P238"/>
  <c r="T140" i="5"/>
  <c r="R212"/>
  <c r="T145" i="6"/>
  <c r="BK184"/>
  <c r="J184" s="1"/>
  <c r="J105" s="1"/>
  <c r="BK182" i="7"/>
  <c r="J182" s="1"/>
  <c r="J104" s="1"/>
  <c r="P134" i="8"/>
  <c r="R150"/>
  <c r="R198"/>
  <c r="BK222"/>
  <c r="J222"/>
  <c r="J109"/>
  <c r="R149" i="10"/>
  <c r="BK139" i="4"/>
  <c r="J139" s="1"/>
  <c r="J100" s="1"/>
  <c r="R161"/>
  <c r="P172"/>
  <c r="BK204"/>
  <c r="J204" s="1"/>
  <c r="J110" s="1"/>
  <c r="R235"/>
  <c r="T133" i="5"/>
  <c r="T132" s="1"/>
  <c r="R173"/>
  <c r="BK239"/>
  <c r="J239" s="1"/>
  <c r="J108" s="1"/>
  <c r="P131" i="6"/>
  <c r="P130"/>
  <c r="R164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T139" i="4"/>
  <c r="T138" s="1"/>
  <c r="T172"/>
  <c r="R204"/>
  <c r="T235"/>
  <c r="P152" i="5"/>
  <c r="P164"/>
  <c r="P163"/>
  <c r="BK202"/>
  <c r="J202" s="1"/>
  <c r="J106" s="1"/>
  <c r="P239"/>
  <c r="P155" i="6"/>
  <c r="BK199"/>
  <c r="J199" s="1"/>
  <c r="J107" s="1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P161" i="4"/>
  <c r="P177"/>
  <c r="P204"/>
  <c r="BK238"/>
  <c r="J238" s="1"/>
  <c r="J113" s="1"/>
  <c r="P133" i="5"/>
  <c r="P132"/>
  <c r="P131" s="1"/>
  <c r="P130" s="1"/>
  <c r="P129" s="1"/>
  <c r="AU98" i="1" s="1"/>
  <c r="P140" i="5"/>
  <c r="BK164"/>
  <c r="J164"/>
  <c r="J104"/>
  <c r="BK212"/>
  <c r="J212" s="1"/>
  <c r="J107" s="1"/>
  <c r="T239"/>
  <c r="R145" i="6"/>
  <c r="P164"/>
  <c r="R196"/>
  <c r="BK130" i="7"/>
  <c r="J130" s="1"/>
  <c r="J100" s="1"/>
  <c r="BK143"/>
  <c r="J143"/>
  <c r="J101"/>
  <c r="BK171"/>
  <c r="J171" s="1"/>
  <c r="J103" s="1"/>
  <c r="R210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P139" i="4"/>
  <c r="P183"/>
  <c r="R223"/>
  <c r="R245"/>
  <c r="BK133" i="5"/>
  <c r="BK132" s="1"/>
  <c r="J132" s="1"/>
  <c r="J99" s="1"/>
  <c r="R140"/>
  <c r="T164"/>
  <c r="T163" s="1"/>
  <c r="T202"/>
  <c r="BK145" i="6"/>
  <c r="J145"/>
  <c r="J101"/>
  <c r="T155"/>
  <c r="P196"/>
  <c r="T149" i="7"/>
  <c r="T210"/>
  <c r="T134" i="8"/>
  <c r="T133" s="1"/>
  <c r="T150"/>
  <c r="P198"/>
  <c r="P222"/>
  <c r="T136" i="10"/>
  <c r="T146"/>
  <c r="T135" s="1"/>
  <c r="P166"/>
  <c r="R179"/>
  <c r="R187"/>
  <c r="P149" i="4"/>
  <c r="R172"/>
  <c r="BK197"/>
  <c r="BK196" s="1"/>
  <c r="J196" s="1"/>
  <c r="J108" s="1"/>
  <c r="T197"/>
  <c r="P235"/>
  <c r="BK245"/>
  <c r="J245"/>
  <c r="J114" s="1"/>
  <c r="BK140" i="5"/>
  <c r="J140"/>
  <c r="J101"/>
  <c r="T173"/>
  <c r="R131" i="6"/>
  <c r="R130"/>
  <c r="R184"/>
  <c r="BK149" i="7"/>
  <c r="J149"/>
  <c r="J102"/>
  <c r="BK213"/>
  <c r="J213" s="1"/>
  <c r="J106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BK161" i="4"/>
  <c r="J161"/>
  <c r="J103"/>
  <c r="T183"/>
  <c r="R197"/>
  <c r="R196"/>
  <c r="BK235"/>
  <c r="J235" s="1"/>
  <c r="J112" s="1"/>
  <c r="P245"/>
  <c r="BK173" i="5"/>
  <c r="J173" s="1"/>
  <c r="J105" s="1"/>
  <c r="R202"/>
  <c r="R239"/>
  <c r="P145" i="6"/>
  <c r="P184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59" i="4"/>
  <c r="J159" s="1"/>
  <c r="J102" s="1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131" i="6"/>
  <c r="J100"/>
  <c r="J155"/>
  <c r="J103" s="1"/>
  <c r="J92" i="7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J124" i="6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F91" i="5"/>
  <c r="BF150"/>
  <c r="BF156"/>
  <c r="BF137"/>
  <c r="BF147"/>
  <c r="BF157"/>
  <c r="BF158"/>
  <c r="BF161"/>
  <c r="BF191"/>
  <c r="BF197"/>
  <c r="BF210"/>
  <c r="BF213"/>
  <c r="BF220"/>
  <c r="BF221"/>
  <c r="BF226"/>
  <c r="BF230"/>
  <c r="J125"/>
  <c r="BF145"/>
  <c r="BF151"/>
  <c r="BF167"/>
  <c r="BF237"/>
  <c r="J126"/>
  <c r="BF134"/>
  <c r="BF143"/>
  <c r="BF146"/>
  <c r="BF155"/>
  <c r="BF159"/>
  <c r="BF179"/>
  <c r="BF190"/>
  <c r="BF205"/>
  <c r="BF232"/>
  <c r="J197" i="4"/>
  <c r="J109" s="1"/>
  <c r="J123" i="5"/>
  <c r="BF141"/>
  <c r="BF165"/>
  <c r="BF169"/>
  <c r="BF174"/>
  <c r="BF199"/>
  <c r="BF207"/>
  <c r="BF224"/>
  <c r="BF227"/>
  <c r="BF229"/>
  <c r="BF153"/>
  <c r="BF170"/>
  <c r="BF186"/>
  <c r="BF196"/>
  <c r="BF203"/>
  <c r="BF206"/>
  <c r="BF236"/>
  <c r="BF240"/>
  <c r="F92"/>
  <c r="BF138"/>
  <c r="BF160"/>
  <c r="BF172"/>
  <c r="BF192"/>
  <c r="BF193"/>
  <c r="BF208"/>
  <c r="BF218"/>
  <c r="BF219"/>
  <c r="E85"/>
  <c r="BF139"/>
  <c r="BF142"/>
  <c r="BF162"/>
  <c r="BF168"/>
  <c r="BF182"/>
  <c r="BF187"/>
  <c r="BF223"/>
  <c r="BF135"/>
  <c r="BF149"/>
  <c r="BF166"/>
  <c r="BF183"/>
  <c r="BF194"/>
  <c r="BF198"/>
  <c r="BF204"/>
  <c r="BF211"/>
  <c r="BF216"/>
  <c r="BF222"/>
  <c r="BF234"/>
  <c r="BF144"/>
  <c r="BF148"/>
  <c r="BF176"/>
  <c r="BF177"/>
  <c r="BF178"/>
  <c r="BF181"/>
  <c r="BF184"/>
  <c r="BF189"/>
  <c r="BF215"/>
  <c r="BF241"/>
  <c r="BF171"/>
  <c r="BF175"/>
  <c r="BF180"/>
  <c r="BF185"/>
  <c r="BF188"/>
  <c r="BF200"/>
  <c r="BF209"/>
  <c r="BF217"/>
  <c r="BF228"/>
  <c r="BF233"/>
  <c r="BF238"/>
  <c r="BF136"/>
  <c r="BF154"/>
  <c r="BF195"/>
  <c r="BF201"/>
  <c r="BF214"/>
  <c r="BF225"/>
  <c r="BF231"/>
  <c r="BF235"/>
  <c r="BF181" i="4"/>
  <c r="BF184"/>
  <c r="BF190"/>
  <c r="BF215"/>
  <c r="BF216"/>
  <c r="BF219"/>
  <c r="BF148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BC95" i="1"/>
  <c r="AV95"/>
  <c r="AZ95"/>
  <c r="BB95"/>
  <c r="BD95"/>
  <c r="F37" i="4"/>
  <c r="BD97" i="1"/>
  <c r="J33" i="6"/>
  <c r="AV99" i="1"/>
  <c r="F35" i="8"/>
  <c r="BB101" i="1"/>
  <c r="BD96"/>
  <c r="F33" i="7"/>
  <c r="AZ100" i="1"/>
  <c r="F36" i="9"/>
  <c r="BC102" i="1"/>
  <c r="F36" i="5"/>
  <c r="BC98" i="1"/>
  <c r="F35" i="6"/>
  <c r="BB99" i="1"/>
  <c r="J33" i="9"/>
  <c r="AV102" i="1"/>
  <c r="F35" i="10"/>
  <c r="BB103" i="1"/>
  <c r="F33" i="4"/>
  <c r="AZ97" i="1"/>
  <c r="F33" i="6"/>
  <c r="AZ99" i="1"/>
  <c r="J33" i="8"/>
  <c r="AV101" i="1"/>
  <c r="J33" i="4"/>
  <c r="AV97" i="1"/>
  <c r="F37" i="6"/>
  <c r="BD99" i="1"/>
  <c r="F33" i="8"/>
  <c r="AZ101" i="1"/>
  <c r="F35" i="4"/>
  <c r="BB97" i="1"/>
  <c r="F35" i="5"/>
  <c r="BB98" i="1"/>
  <c r="F36" i="8"/>
  <c r="BC101" i="1"/>
  <c r="F36" i="4"/>
  <c r="BC97" i="1"/>
  <c r="F37" i="5"/>
  <c r="BD98" i="1"/>
  <c r="F35" i="9"/>
  <c r="BB102" i="1"/>
  <c r="F37" i="10"/>
  <c r="BD103" i="1"/>
  <c r="BC96"/>
  <c r="J33" i="7"/>
  <c r="AV100" i="1"/>
  <c r="F33" i="10"/>
  <c r="AZ103" i="1"/>
  <c r="AV96"/>
  <c r="F37" i="7"/>
  <c r="BD100" i="1"/>
  <c r="J33" i="10"/>
  <c r="AV103" i="1"/>
  <c r="F33" i="5"/>
  <c r="AZ98" i="1" s="1"/>
  <c r="J33" i="5"/>
  <c r="AV98" i="1" s="1"/>
  <c r="F36" i="6"/>
  <c r="BC99" i="1" s="1"/>
  <c r="F37" i="8"/>
  <c r="BD101" i="1" s="1"/>
  <c r="AZ96"/>
  <c r="F36" i="7"/>
  <c r="BC100" i="1" s="1"/>
  <c r="F37" i="9"/>
  <c r="BD102" i="1" s="1"/>
  <c r="BB96"/>
  <c r="F35" i="7"/>
  <c r="BB100" i="1" s="1"/>
  <c r="F33" i="9"/>
  <c r="AZ102" i="1" s="1"/>
  <c r="F36" i="10"/>
  <c r="BC103" i="1" s="1"/>
  <c r="BK138" i="4" l="1"/>
  <c r="J138" s="1"/>
  <c r="J99" s="1"/>
  <c r="BK163" i="5"/>
  <c r="J163" s="1"/>
  <c r="J103" s="1"/>
  <c r="J167" i="8"/>
  <c r="J105" s="1"/>
  <c r="J133" i="5"/>
  <c r="J100" s="1"/>
  <c r="BK129" i="7"/>
  <c r="J129" s="1"/>
  <c r="J99" s="1"/>
  <c r="J134" i="8"/>
  <c r="J100" s="1"/>
  <c r="P134" i="10"/>
  <c r="P133" s="1"/>
  <c r="P129" s="1"/>
  <c r="AU103" i="1" s="1"/>
  <c r="T133" i="9"/>
  <c r="T132" s="1"/>
  <c r="T128" s="1"/>
  <c r="R132" i="5"/>
  <c r="R129" i="7"/>
  <c r="R128" s="1"/>
  <c r="R127" s="1"/>
  <c r="R126" s="1"/>
  <c r="T128"/>
  <c r="T127" s="1"/>
  <c r="T126" s="1"/>
  <c r="P138" i="4"/>
  <c r="P137" s="1"/>
  <c r="P136" s="1"/>
  <c r="P135" s="1"/>
  <c r="AU97" i="1" s="1"/>
  <c r="R133" i="8"/>
  <c r="R159"/>
  <c r="T196" i="4"/>
  <c r="P154" i="6"/>
  <c r="P129" s="1"/>
  <c r="P128" s="1"/>
  <c r="P127" s="1"/>
  <c r="AU99" i="1" s="1"/>
  <c r="R163" i="5"/>
  <c r="AU96" i="1"/>
  <c r="R133" i="10"/>
  <c r="R129" s="1"/>
  <c r="BK154" i="6"/>
  <c r="J154"/>
  <c r="J102" s="1"/>
  <c r="BK128" i="7"/>
  <c r="BK127" s="1"/>
  <c r="J127" s="1"/>
  <c r="J97" s="1"/>
  <c r="R138" i="4"/>
  <c r="R137" s="1"/>
  <c r="R136" s="1"/>
  <c r="R135" s="1"/>
  <c r="R133" i="9"/>
  <c r="R132" s="1"/>
  <c r="R128" s="1"/>
  <c r="T131" i="5"/>
  <c r="T130" s="1"/>
  <c r="T129" s="1"/>
  <c r="P133" i="8"/>
  <c r="T159"/>
  <c r="T132" s="1"/>
  <c r="T131" s="1"/>
  <c r="T130" s="1"/>
  <c r="T134" i="10"/>
  <c r="T133" s="1"/>
  <c r="T129" s="1"/>
  <c r="R154" i="6"/>
  <c r="R129" s="1"/>
  <c r="R128" s="1"/>
  <c r="R127" s="1"/>
  <c r="T137" i="4"/>
  <c r="T136" s="1"/>
  <c r="T135" s="1"/>
  <c r="P159" i="8"/>
  <c r="AU95" i="1"/>
  <c r="T154" i="6"/>
  <c r="T129" s="1"/>
  <c r="T128" s="1"/>
  <c r="T127" s="1"/>
  <c r="BK135" i="10"/>
  <c r="BK134" s="1"/>
  <c r="J134" s="1"/>
  <c r="J100" s="1"/>
  <c r="BK129" i="9"/>
  <c r="J129"/>
  <c r="J97" s="1"/>
  <c r="J131" i="10"/>
  <c r="J98" s="1"/>
  <c r="BK133" i="9"/>
  <c r="BK132" s="1"/>
  <c r="J132" s="1"/>
  <c r="J99" s="1"/>
  <c r="BK132" i="8"/>
  <c r="J132" s="1"/>
  <c r="J98" s="1"/>
  <c r="BK131" i="5"/>
  <c r="BK130"/>
  <c r="J130" s="1"/>
  <c r="J97" s="1"/>
  <c r="BK137" i="4"/>
  <c r="J137"/>
  <c r="J98" s="1"/>
  <c r="AW95" i="1"/>
  <c r="AT95" s="1"/>
  <c r="AW96"/>
  <c r="AT96" s="1"/>
  <c r="J34" i="10"/>
  <c r="AW103" i="1"/>
  <c r="AT103" s="1"/>
  <c r="F34" i="5"/>
  <c r="BA98" i="1"/>
  <c r="F34" i="8"/>
  <c r="BA101" i="1" s="1"/>
  <c r="BA95"/>
  <c r="F34" i="7"/>
  <c r="BA100" i="1" s="1"/>
  <c r="BA96"/>
  <c r="J34" i="9"/>
  <c r="AW102" i="1" s="1"/>
  <c r="AT102" s="1"/>
  <c r="F34" i="4"/>
  <c r="BA97" i="1"/>
  <c r="F34" i="9"/>
  <c r="BA102" i="1"/>
  <c r="J34" i="5"/>
  <c r="AW98" i="1"/>
  <c r="AT98" s="1"/>
  <c r="F34" i="6"/>
  <c r="BA99" i="1"/>
  <c r="BB94"/>
  <c r="AX94" s="1"/>
  <c r="BC94"/>
  <c r="AY94" s="1"/>
  <c r="J34" i="6"/>
  <c r="AW99" i="1" s="1"/>
  <c r="AT99" s="1"/>
  <c r="BD94"/>
  <c r="W33" s="1"/>
  <c r="AZ94"/>
  <c r="W29" s="1"/>
  <c r="J34" i="4"/>
  <c r="AW97" i="1"/>
  <c r="AT97" s="1"/>
  <c r="J34" i="7"/>
  <c r="AW100" i="1"/>
  <c r="AT100"/>
  <c r="J34" i="8"/>
  <c r="AW101" i="1"/>
  <c r="AT101" s="1"/>
  <c r="F34" i="10"/>
  <c r="BA103" i="1" s="1"/>
  <c r="P132" i="8" l="1"/>
  <c r="P131" s="1"/>
  <c r="P130" s="1"/>
  <c r="AU101" i="1" s="1"/>
  <c r="AU94" s="1"/>
  <c r="R131" i="5"/>
  <c r="R130" s="1"/>
  <c r="R129" s="1"/>
  <c r="R132" i="8"/>
  <c r="R131" s="1"/>
  <c r="R130" s="1"/>
  <c r="BK133" i="10"/>
  <c r="J133"/>
  <c r="J99" s="1"/>
  <c r="BK126" i="7"/>
  <c r="J126" s="1"/>
  <c r="J30" s="1"/>
  <c r="AG100" i="1" s="1"/>
  <c r="J128" i="7"/>
  <c r="J98"/>
  <c r="BK129" i="6"/>
  <c r="J129" s="1"/>
  <c r="J98" s="1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J131" i="5"/>
  <c r="J98" s="1"/>
  <c r="BK129"/>
  <c r="J129" s="1"/>
  <c r="J96" s="1"/>
  <c r="BK136" i="4"/>
  <c r="J136"/>
  <c r="J97" s="1"/>
  <c r="W31" i="1"/>
  <c r="AV94"/>
  <c r="AK29" s="1"/>
  <c r="W32"/>
  <c r="BA94"/>
  <c r="AW94" s="1"/>
  <c r="AK30" s="1"/>
  <c r="J39" i="7" l="1"/>
  <c r="J96"/>
  <c r="BK129" i="10"/>
  <c r="J129" s="1"/>
  <c r="J96" s="1"/>
  <c r="BK128" i="6"/>
  <c r="BK127"/>
  <c r="J127" s="1"/>
  <c r="J30" s="1"/>
  <c r="AG99" i="1" s="1"/>
  <c r="AN99" s="1"/>
  <c r="J39" i="9"/>
  <c r="J96"/>
  <c r="J131" i="8"/>
  <c r="J97"/>
  <c r="BK135" i="4"/>
  <c r="J135" s="1"/>
  <c r="J30" s="1"/>
  <c r="AG97" i="1" s="1"/>
  <c r="AN100"/>
  <c r="AT94"/>
  <c r="J30" i="5"/>
  <c r="AG98" i="1" s="1"/>
  <c r="AN98" s="1"/>
  <c r="W30"/>
  <c r="J30" i="8"/>
  <c r="AG101" i="1" s="1"/>
  <c r="AN101" s="1"/>
  <c r="J128" i="6" l="1"/>
  <c r="J97" s="1"/>
  <c r="J39"/>
  <c r="J96"/>
  <c r="J39" i="8"/>
  <c r="J39" i="5"/>
  <c r="J39" i="4"/>
  <c r="J96"/>
  <c r="AN97" i="1"/>
  <c r="J30" i="10"/>
  <c r="AG103" i="1"/>
  <c r="J39" i="10" l="1"/>
  <c r="AN103" i="1"/>
  <c r="AG95"/>
  <c r="AG94" l="1"/>
  <c r="AK26" s="1"/>
  <c r="AK35" s="1"/>
  <c r="AG96"/>
  <c r="AN96" s="1"/>
  <c r="AN95"/>
  <c r="AN94" l="1"/>
</calcChain>
</file>

<file path=xl/sharedStrings.xml><?xml version="1.0" encoding="utf-8"?>
<sst xmlns="http://schemas.openxmlformats.org/spreadsheetml/2006/main" count="9553" uniqueCount="1395">
  <si>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</si>
  <si>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</si>
  <si>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</si>
  <si>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</si>
  <si>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</si>
  <si>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</si>
  <si>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</si>
  <si>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</si>
  <si>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</si>
  <si>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</si>
  <si>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</si>
  <si>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</si>
  <si>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</si>
  <si>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</si>
  <si>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</si>
  <si>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</si>
  <si>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</si>
  <si>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</si>
  <si>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</si>
  <si>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</si>
  <si>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</si>
  <si>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</si>
  <si>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</si>
  <si>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</si>
  <si>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</si>
  <si>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</si>
  <si>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</si>
  <si>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</si>
  <si>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</si>
  <si>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</si>
  <si>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</si>
  <si>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</si>
  <si>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</si>
  <si>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</si>
  <si>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</si>
  <si>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</si>
  <si>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</si>
  <si>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</si>
  <si>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</si>
  <si>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</si>
  <si>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</si>
  <si>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</si>
  <si>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</si>
  <si>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</si>
  <si>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</si>
  <si>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</si>
  <si>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</si>
  <si>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</si>
  <si>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</si>
  <si>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</si>
  <si>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</si>
  <si>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</si>
  <si>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</si>
  <si>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</si>
  <si>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</si>
  <si>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</si>
  <si>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</si>
  <si>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</si>
  <si>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</si>
  <si>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</si>
  <si>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</si>
  <si>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</si>
  <si>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</si>
  <si>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</si>
  <si>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</si>
  <si>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</si>
  <si>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</si>
  <si>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</si>
  <si>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</si>
  <si>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</si>
  <si>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</si>
  <si>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</si>
  <si>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</si>
  <si>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</si>
  <si>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</si>
  <si>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</si>
  <si>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</si>
  <si>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</si>
  <si>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</si>
  <si>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</si>
  <si>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</si>
  <si>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</si>
  <si>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</si>
  <si>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</si>
  <si>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</si>
  <si>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</si>
  <si>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</si>
  <si>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</si>
  <si>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</si>
  <si>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</si>
  <si>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</si>
  <si>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</si>
  <si>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</si>
  <si>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</si>
  <si>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</si>
  <si>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</si>
  <si>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</si>
  <si>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</si>
  <si>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</si>
  <si>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</si>
  <si>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</si>
  <si>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</si>
  <si>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</si>
  <si>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</si>
  <si>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</si>
  <si>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</si>
  <si>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</si>
  <si>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</si>
  <si>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</si>
  <si>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</si>
  <si>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</si>
  <si>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</si>
  <si>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</si>
  <si>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</si>
  <si>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</si>
  <si>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</si>
  <si>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</si>
  <si>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</si>
  <si>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</si>
  <si>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</si>
  <si>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</si>
  <si>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</si>
  <si>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</si>
  <si>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</si>
  <si>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</si>
  <si>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</si>
  <si>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</si>
  <si>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</si>
  <si>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</si>
  <si>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</si>
  <si>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</si>
  <si>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</si>
  <si>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</si>
  <si>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</si>
  <si>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</si>
  <si>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</si>
  <si>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</si>
  <si>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</si>
  <si>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</si>
  <si>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</si>
  <si>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</si>
  <si>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</si>
  <si>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</si>
  <si>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</si>
  <si>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</si>
  <si>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</si>
  <si>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K</t>
  </si>
  <si>
    <t>210120414.S</t>
  </si>
  <si>
    <t>Prúdové chrániče s nadprúdovou ochranou dvojpólové</t>
  </si>
  <si>
    <t>ks</t>
  </si>
  <si>
    <t>64</t>
  </si>
  <si>
    <t>4</t>
  </si>
  <si>
    <t>358230007000.S</t>
  </si>
  <si>
    <t>Prúdový chránič s istením 1P+N, charakteristika C, 16 A, 10000 A/10 kA, 30 mA, typ A, 2 moduly</t>
  </si>
  <si>
    <t>128</t>
  </si>
  <si>
    <t>5</t>
  </si>
  <si>
    <t>210120421.S</t>
  </si>
  <si>
    <t>Zvodiče prepätia typ 2 (triedy C), 3pól, 3+1pól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</si>
  <si>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</si>
  <si>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</si>
  <si>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</si>
  <si>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</si>
  <si>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A2</t>
  </si>
  <si>
    <t>7</t>
  </si>
  <si>
    <t>8</t>
  </si>
  <si>
    <t>9</t>
  </si>
  <si>
    <t>10</t>
  </si>
  <si>
    <t>11</t>
  </si>
  <si>
    <t>12</t>
  </si>
  <si>
    <t>13</t>
  </si>
  <si>
    <t>210120401.S</t>
  </si>
  <si>
    <t>Istič vzduchový jednopólový do 63 A</t>
  </si>
  <si>
    <t>14</t>
  </si>
  <si>
    <t>358220006900.S</t>
  </si>
  <si>
    <t>Istič 1P, 16 A, charakteristika B, 10 kA, 1 modul</t>
  </si>
  <si>
    <t>15</t>
  </si>
  <si>
    <t>16</t>
  </si>
  <si>
    <t>17</t>
  </si>
  <si>
    <t>18</t>
  </si>
  <si>
    <t>Domová zásuvka polozapustená alebo zapustená 250 V / 16A, vrátane zapojenia 2P + PE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</si>
  <si>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</si>
  <si>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</si>
  <si>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</si>
  <si>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</si>
  <si>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</si>
  <si>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</si>
  <si>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</si>
  <si>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</si>
  <si>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</si>
  <si>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B</t>
  </si>
  <si>
    <t>Káble a vodiče</t>
  </si>
  <si>
    <t>29</t>
  </si>
  <si>
    <t>210800147.S</t>
  </si>
  <si>
    <t>Kábel medený uložený pevne CYKY 450/750 V 3x2,5</t>
  </si>
  <si>
    <t>m</t>
  </si>
  <si>
    <t>30</t>
  </si>
  <si>
    <t>341110000800.S</t>
  </si>
  <si>
    <t>Kábel medený CYKY 3x2,5 mm2</t>
  </si>
  <si>
    <t>31</t>
  </si>
  <si>
    <t>Kábel medený uložený pevne CYKY 450/750 V 5x2,5</t>
  </si>
  <si>
    <t>32</t>
  </si>
  <si>
    <t>Kábel medený CYKY 5x2,5 mm2</t>
  </si>
  <si>
    <t>33</t>
  </si>
  <si>
    <t>34</t>
  </si>
  <si>
    <t>C</t>
  </si>
  <si>
    <t>Inštalačný materiál</t>
  </si>
  <si>
    <t>C1</t>
  </si>
  <si>
    <t>Svietidlá</t>
  </si>
  <si>
    <t>35</t>
  </si>
  <si>
    <t>210201082.S</t>
  </si>
  <si>
    <t>36</t>
  </si>
  <si>
    <t>37</t>
  </si>
  <si>
    <t>38</t>
  </si>
  <si>
    <t>C2</t>
  </si>
  <si>
    <t>Koncové prvky</t>
  </si>
  <si>
    <t>39</t>
  </si>
  <si>
    <t>210010351.S</t>
  </si>
  <si>
    <t>40</t>
  </si>
  <si>
    <t>345410013000.S</t>
  </si>
  <si>
    <t>41</t>
  </si>
  <si>
    <t>210111031.S</t>
  </si>
  <si>
    <t>Zásuvka na povrchovú montáž IP 44, 250V / 16A, vrátane zapojenia 2P + PE</t>
  </si>
  <si>
    <t>42</t>
  </si>
  <si>
    <t>345510001210.S</t>
  </si>
  <si>
    <t>Zásuvka jednonásobná na povrch, radenie 2P+PE, IP 44</t>
  </si>
  <si>
    <t>43</t>
  </si>
  <si>
    <t>44</t>
  </si>
  <si>
    <t>45</t>
  </si>
  <si>
    <t>46</t>
  </si>
  <si>
    <t>47</t>
  </si>
  <si>
    <t>C3</t>
  </si>
  <si>
    <t>Káblové trasy</t>
  </si>
  <si>
    <t>48</t>
  </si>
  <si>
    <t>210010027.S</t>
  </si>
  <si>
    <t>Rúrka ohybná elektroinštalačná z PVC typ FXP 32, uložená pevne</t>
  </si>
  <si>
    <t>49</t>
  </si>
  <si>
    <t>345710009300.S</t>
  </si>
  <si>
    <t>Rúrka ohybná vlnitá pancierová so strednou mechanickou odolnosťou z PVC-U, D 32</t>
  </si>
  <si>
    <t>50</t>
  </si>
  <si>
    <t>345710037500.S</t>
  </si>
  <si>
    <t>Príchytka z PVC pre elektroinštal. rúrky D 32 mm, samozhášavé</t>
  </si>
  <si>
    <t>51</t>
  </si>
  <si>
    <t>210020305.S</t>
  </si>
  <si>
    <t>Káblový žľab - káblový nosný systém, pozink., vrátane príslušenstva, 125/50 mm vrátane veka a podpery</t>
  </si>
  <si>
    <t>52</t>
  </si>
  <si>
    <t>345750008700.S</t>
  </si>
  <si>
    <t>Žľab káblový, šxv 125x50 mm, z pozinkovanej ocele, vrátane upevnenia</t>
  </si>
  <si>
    <t>53</t>
  </si>
  <si>
    <t>345750011500.S</t>
  </si>
  <si>
    <t>Kryt pre káblový žľab šírky 125 mm, z pozinkovanej ocele</t>
  </si>
  <si>
    <t>Bleskozvod a uzemnenie</t>
  </si>
  <si>
    <t>54</t>
  </si>
  <si>
    <t>210220021.S</t>
  </si>
  <si>
    <t>Uzemňovacie vedenie v zemi FeZn vrátane izolácie spojov O 10 mm</t>
  </si>
  <si>
    <t>55</t>
  </si>
  <si>
    <t>354410054800.S</t>
  </si>
  <si>
    <t>Drôt bleskozvodový FeZn, d 10 mm</t>
  </si>
  <si>
    <t>kg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</si>
  <si>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</si>
  <si>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</si>
  <si>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</si>
  <si>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</si>
  <si>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</si>
  <si>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57</t>
  </si>
  <si>
    <t>460420022.S</t>
  </si>
  <si>
    <t>Zriadenie, rekonšt. káblového lôžka z piesku bez zakrytia, v ryhe šír. do 65 cm, hrúbky vrstvy 10 cm</t>
  </si>
  <si>
    <t>58</t>
  </si>
  <si>
    <t>583110000300.S</t>
  </si>
  <si>
    <t>Drvina vápencová frakcia 0-4 mm</t>
  </si>
  <si>
    <t>t</t>
  </si>
  <si>
    <t>59</t>
  </si>
  <si>
    <t>460490012.S</t>
  </si>
  <si>
    <t>Rozvinutie a uloženie výstražnej fólie z PE do ryhy, šírka do 33 cm</t>
  </si>
  <si>
    <t>60</t>
  </si>
  <si>
    <t>283230008000.S</t>
  </si>
  <si>
    <t>Výstražná fóla PE, š. 300, farba červená</t>
  </si>
  <si>
    <t>61</t>
  </si>
  <si>
    <t>460560163.S</t>
  </si>
  <si>
    <t>Ručný zásyp nezap. káblovej ryhy bez zhutn. zeminy, 35 cm širokej, 80 cm hlbokej v zemine tr. 3</t>
  </si>
  <si>
    <t>HZS</t>
  </si>
  <si>
    <t>Hodinové zúčtovacie sadzby</t>
  </si>
  <si>
    <t>62</t>
  </si>
  <si>
    <t>HZS000111.S</t>
  </si>
  <si>
    <t>hod</t>
  </si>
  <si>
    <t>512</t>
  </si>
  <si>
    <t>63</t>
  </si>
  <si>
    <t>HZS000112.S</t>
  </si>
  <si>
    <t>65</t>
  </si>
  <si>
    <t>HZS000114.S</t>
  </si>
  <si>
    <t>Odborná prehliadka a skúška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</si>
  <si>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</si>
  <si>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</si>
  <si>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</si>
  <si>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</si>
  <si>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</si>
  <si>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</si>
  <si>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</si>
  <si>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358220009800.S</t>
  </si>
  <si>
    <t>Istič 1P, 20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</si>
  <si>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</si>
  <si>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</si>
  <si>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</si>
  <si>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</si>
  <si>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</si>
  <si>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210110403.S</t>
  </si>
  <si>
    <t>Modulárne vypínače 3P do 63 A na DIN lištu</t>
  </si>
  <si>
    <t>358220041600.S</t>
  </si>
  <si>
    <t>Istiaci modulárny vypínač 3P-400 V, 63 A, 3 moduly</t>
  </si>
  <si>
    <t>A3</t>
  </si>
  <si>
    <t>210193080.S</t>
  </si>
  <si>
    <t>Domova rozvodnica do 14 M povrchová montáž IP 40</t>
  </si>
  <si>
    <t>357140008100.S</t>
  </si>
  <si>
    <t>Rozvodnicová skriňa plastová nástenná, počet radov 1, modulov v rade 8, PE+N, IP40</t>
  </si>
  <si>
    <t>A4</t>
  </si>
  <si>
    <t>357140008105.S</t>
  </si>
  <si>
    <t>Rozvodnicová skriňa plastová nástenná, počet radov 1, modulov v rade 14, PE+N, IP40</t>
  </si>
  <si>
    <t>358230006000.S</t>
  </si>
  <si>
    <t>Prúdový chránič s istením 1P+N, charakteristika B, 10 A, 10000 A/10 kA, 30 mA, typ A, 2 moduly</t>
  </si>
  <si>
    <t>A5</t>
  </si>
  <si>
    <t>A6</t>
  </si>
  <si>
    <t>A7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</si>
  <si>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</si>
  <si>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</si>
  <si>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</si>
  <si>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</si>
  <si>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</si>
  <si>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</si>
  <si>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</si>
  <si>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</si>
  <si>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</si>
  <si>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</si>
  <si>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</si>
  <si>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</si>
  <si>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</si>
  <si>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</si>
  <si>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</si>
  <si>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</si>
  <si>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</si>
  <si>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</si>
  <si>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</si>
  <si>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</si>
  <si>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</si>
  <si>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</si>
  <si>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</si>
  <si>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</si>
  <si>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</si>
  <si>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</si>
  <si>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</si>
  <si>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</si>
  <si>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</si>
  <si>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</si>
  <si>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</si>
  <si>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</si>
  <si>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</si>
  <si>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LED_osv1</t>
  </si>
  <si>
    <t>Led panel 600x600 40W, 4000lm, 4000K</t>
  </si>
  <si>
    <t>91</t>
  </si>
  <si>
    <t>LED_osv2</t>
  </si>
  <si>
    <t>Led svietidlo do podhľadu 8W, 850lm, 4000K</t>
  </si>
  <si>
    <t>92</t>
  </si>
  <si>
    <t>210201510.S</t>
  </si>
  <si>
    <t>Zapojenie núdzového svietidla IP22, 1x svetelný LED zdroj - núdzový režim</t>
  </si>
  <si>
    <t>93</t>
  </si>
  <si>
    <t>348150000500.S</t>
  </si>
  <si>
    <t>LED svietidlo núdzové 1x1,2W, 350x144x47 mm, 1 hod., IP22, len núdzový režim</t>
  </si>
  <si>
    <t>94</t>
  </si>
  <si>
    <t>210201902.S</t>
  </si>
  <si>
    <t>Montáž svietidla interiérového, núdzového  na stenu do 2 kg</t>
  </si>
  <si>
    <t>95</t>
  </si>
  <si>
    <t>210201913.S</t>
  </si>
  <si>
    <t>Montáž svietidla interiérového na strop do 5 kg</t>
  </si>
  <si>
    <t>96</t>
  </si>
  <si>
    <t>210201956.S</t>
  </si>
  <si>
    <t>Montáž svietidla zapusteného do 3 kg</t>
  </si>
  <si>
    <t>97</t>
  </si>
  <si>
    <t>210201954.S</t>
  </si>
  <si>
    <t>Montáž svietidla zapusteného do 10 kg</t>
  </si>
  <si>
    <t>98</t>
  </si>
  <si>
    <t>210010301.S</t>
  </si>
  <si>
    <t>Krabica prístrojová bez zapojenia (1901, KP 68, KZ 3)</t>
  </si>
  <si>
    <t>99</t>
  </si>
  <si>
    <t>345410002100.S</t>
  </si>
  <si>
    <t>Krabica prístrojová z PVC pod omietku KP 68/2 KA</t>
  </si>
  <si>
    <t>100</t>
  </si>
  <si>
    <t>210010321.S</t>
  </si>
  <si>
    <t>Krabica (1903, KR 68) odbočná s viečkom, svorkovnicou vrátane zapojenia, kruhová</t>
  </si>
  <si>
    <t>345410002600.S</t>
  </si>
  <si>
    <t>Krabica inštalačná KU 68-1903 KA so svorkovnicou a viečkom</t>
  </si>
  <si>
    <t>210010322.S</t>
  </si>
  <si>
    <t>Krabica (KR 97) odbočná s viečkom, svorkovnicou vrátane zapojenia, kruhová</t>
  </si>
  <si>
    <t>345410001200.S</t>
  </si>
  <si>
    <t>Krabica odbočná z PVC s viečkom a svorkovnicou pod omietku KR 97/5</t>
  </si>
  <si>
    <t>210110041.S</t>
  </si>
  <si>
    <t>Spínač polozapustený a zapustený vrátane zapojenia jednopólový - radenie 1</t>
  </si>
  <si>
    <t>345340004500.S</t>
  </si>
  <si>
    <t>Prístroj spínača, radenie 1,1So</t>
  </si>
  <si>
    <t>345350001500.S</t>
  </si>
  <si>
    <t>Kryt spínača</t>
  </si>
  <si>
    <t>345350002300.S</t>
  </si>
  <si>
    <t>Rámček 1-násobný</t>
  </si>
  <si>
    <t>210110044.Sp</t>
  </si>
  <si>
    <t>montáž sady pre núdzovú signalizáciu narp. vo WC</t>
  </si>
  <si>
    <t>3280B-C10001 B</t>
  </si>
  <si>
    <t>Sada pre núdzovú signalizáciu - tlačítko typ FAP 3002, FAP 2001, bzučiak typ FLM 1100. trafko 230/15V, kontrolný modul FEH 2001</t>
  </si>
  <si>
    <t>210110082.S</t>
  </si>
  <si>
    <t>Sporáková prípojka pre zapustenú montáž vrátane tlejivky</t>
  </si>
  <si>
    <t>345320003400.S</t>
  </si>
  <si>
    <t>Vypínač - sporáková prípojka radenie 3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</si>
  <si>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</si>
  <si>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</si>
  <si>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</si>
  <si>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</si>
  <si>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</si>
  <si>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</si>
  <si>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</si>
  <si>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</si>
  <si>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</si>
  <si>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</si>
  <si>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</si>
  <si>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</si>
  <si>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</si>
  <si>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</si>
  <si>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210010029.S</t>
  </si>
  <si>
    <t>Rúrka ohybná elektroinštalačná z PVC typ FXP 50, uložená pevne</t>
  </si>
  <si>
    <t>345710009500.S</t>
  </si>
  <si>
    <t>Rúrka ohybná vlnitá pancierová so strednou mechanickou odolnosťou z PVC-U, D 50</t>
  </si>
  <si>
    <t>Montáž káblov a inštalácie, drobné stavebné úpravy, sekanie drážok a ich omietnutie, vŕtanie otvorov a uloženie káblov, ukončenie vodičov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</si>
  <si>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</si>
  <si>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</si>
  <si>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</si>
  <si>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</si>
  <si>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</si>
  <si>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</si>
  <si>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</si>
  <si>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</si>
  <si>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</si>
  <si>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</si>
  <si>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</si>
  <si>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</si>
  <si>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</si>
  <si>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</si>
  <si>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</si>
  <si>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</si>
  <si>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</si>
  <si>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</si>
  <si>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</si>
  <si>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</si>
  <si>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</si>
  <si>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</si>
  <si>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</si>
  <si>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</si>
  <si>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</si>
  <si>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</si>
  <si>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</si>
  <si>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</si>
  <si>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</si>
  <si>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</si>
  <si>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</si>
  <si>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</si>
  <si>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</si>
  <si>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</si>
  <si>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</si>
  <si>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</si>
  <si>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</si>
  <si>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</si>
  <si>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</si>
  <si>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</si>
  <si>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</si>
  <si>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</si>
  <si>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</si>
  <si>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</si>
  <si>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</si>
  <si>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</si>
  <si>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</si>
  <si>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</si>
  <si>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</si>
  <si>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</si>
  <si>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</si>
  <si>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</si>
  <si>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</si>
  <si>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</si>
  <si>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</si>
  <si>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</si>
  <si>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</si>
  <si>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</si>
  <si>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</si>
  <si>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</si>
  <si>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</si>
  <si>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</si>
  <si>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</si>
  <si>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</si>
  <si>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</si>
  <si>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</si>
  <si>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</si>
  <si>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</si>
  <si>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</si>
  <si>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</si>
  <si>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</si>
  <si>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</si>
  <si>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</si>
  <si>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</si>
  <si>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</si>
  <si>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</si>
  <si>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</si>
  <si>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</si>
  <si>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</si>
  <si>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</si>
  <si>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</si>
  <si>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</si>
  <si>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</si>
  <si>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</si>
  <si>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</si>
  <si>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</si>
  <si>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</si>
  <si>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</si>
  <si>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</si>
  <si>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</si>
  <si>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</si>
  <si>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</si>
  <si>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</si>
  <si>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</si>
  <si>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</si>
  <si>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</si>
  <si>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</si>
  <si>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</si>
  <si>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</si>
  <si>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</si>
  <si>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</si>
  <si>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</si>
  <si>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</si>
  <si>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</si>
  <si>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</si>
  <si>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</si>
  <si>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</si>
  <si>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</si>
  <si>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</si>
  <si>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</si>
  <si>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</si>
  <si>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</si>
  <si>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</si>
  <si>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</si>
  <si>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</si>
  <si>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</si>
  <si>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</si>
  <si>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</si>
  <si>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</si>
  <si>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</si>
  <si>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</si>
  <si>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</si>
  <si>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</si>
  <si>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</si>
  <si>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</si>
  <si>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</si>
  <si>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</si>
  <si>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</si>
  <si>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</si>
  <si>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</si>
  <si>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</si>
  <si>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</si>
  <si>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</si>
  <si>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</si>
  <si>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</si>
  <si>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</si>
  <si>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</si>
  <si>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</si>
  <si>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</si>
  <si>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</si>
  <si>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</si>
  <si>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</si>
  <si>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</si>
  <si>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</si>
  <si>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</si>
  <si>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</si>
  <si>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</si>
  <si>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</si>
  <si>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</si>
  <si>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</si>
  <si>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</si>
  <si>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</si>
  <si>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</si>
  <si>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</si>
  <si>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</si>
  <si>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</si>
  <si>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</si>
  <si>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</si>
  <si>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</si>
  <si>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</si>
  <si>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</si>
  <si>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</si>
  <si>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</si>
  <si>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</si>
  <si>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</si>
  <si>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</si>
  <si>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</si>
  <si>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</si>
  <si>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</si>
  <si>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</si>
  <si>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</si>
  <si>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</si>
  <si>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</si>
  <si>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</si>
  <si>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</si>
  <si>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</si>
  <si>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</si>
  <si>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</si>
  <si>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</si>
  <si>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</si>
  <si>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</si>
  <si>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</si>
  <si>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</si>
  <si>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</si>
  <si>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</si>
  <si>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</si>
  <si>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</si>
  <si>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</si>
  <si>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</si>
  <si>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SO 17 - ELI - Hygienické zariadenie pre cestujúcich - Elektroinštalácia</t>
  </si>
  <si>
    <t xml:space="preserve">        A1 - Skriňa SR3</t>
  </si>
  <si>
    <t xml:space="preserve">        A2 - Rozvádzač Rb4</t>
  </si>
  <si>
    <t>Skriňa SR3</t>
  </si>
  <si>
    <t>210120104.S</t>
  </si>
  <si>
    <t>Poistka nožová veľkost 2 do 400 A 500 V</t>
  </si>
  <si>
    <t>1438009747</t>
  </si>
  <si>
    <t>345290007500.S</t>
  </si>
  <si>
    <t>Poistková vložka nožová PNA2 200A gG, veľkosť 2</t>
  </si>
  <si>
    <t>1542451467</t>
  </si>
  <si>
    <t>210120106.S</t>
  </si>
  <si>
    <t>Poistka nožová veľkost 000 do 160A 500 V</t>
  </si>
  <si>
    <t>160652228</t>
  </si>
  <si>
    <t>345290005000.S</t>
  </si>
  <si>
    <t>Poistková vložka nožová PNA000 40A gG, veľkosť 000</t>
  </si>
  <si>
    <t>1787516915</t>
  </si>
  <si>
    <t>210193003.S</t>
  </si>
  <si>
    <t>Rozpájacia a istiaca plastová skriňa pilierová - typ SR 3</t>
  </si>
  <si>
    <t>-883255677</t>
  </si>
  <si>
    <t>357110001400.S</t>
  </si>
  <si>
    <t>Skriňa rozpájacia a istiaca, plastová, pilierová SR 3 DIN00 VV 3x400A/1x160A P3</t>
  </si>
  <si>
    <t>-1474904598</t>
  </si>
  <si>
    <t>Rozvádzač Rb4</t>
  </si>
  <si>
    <t>210193082.S</t>
  </si>
  <si>
    <t>Domova rozvodnica do 42 M povrchová montáž IP 40</t>
  </si>
  <si>
    <t>-663640173</t>
  </si>
  <si>
    <t>357140008115.S</t>
  </si>
  <si>
    <t>Rozvodnicová skriňa plastová nástenná, počet radov 3, modulov v rade 14, modulov celkom 42, PE+N, IP40</t>
  </si>
  <si>
    <t>1478232673</t>
  </si>
  <si>
    <t>-334111880</t>
  </si>
  <si>
    <t>451213257</t>
  </si>
  <si>
    <t>-135819182</t>
  </si>
  <si>
    <t>-1834000863</t>
  </si>
  <si>
    <t>392883336</t>
  </si>
  <si>
    <t>210120411.S</t>
  </si>
  <si>
    <t>Prúdové chrániče štvorpólové 25 - 80 A</t>
  </si>
  <si>
    <t>-447135077</t>
  </si>
  <si>
    <t>358230027800.S</t>
  </si>
  <si>
    <t>Prúdový chránič 4P, 25 A, 30 mA, typ A, 4 moduly</t>
  </si>
  <si>
    <t>1757625704</t>
  </si>
  <si>
    <t>-1017917340</t>
  </si>
  <si>
    <t>Kombinovaný zvodič bleskových prúdov a prepätia, vhodné pre 3-fázový systém TN-C, inštalácia na vstupe do budovy, 75 kA (10/350), 180 kA (8/20), napr.: FLP-B+C MAXI V/3, lxšxv 122x105x83 mm alebo ekvivalnet</t>
  </si>
  <si>
    <t>-1415119170</t>
  </si>
  <si>
    <t>-402075201</t>
  </si>
  <si>
    <t>689618033</t>
  </si>
  <si>
    <t>1897356809</t>
  </si>
  <si>
    <t>-397451927</t>
  </si>
  <si>
    <t>210800156.S</t>
  </si>
  <si>
    <t>Kábel medený uložený pevne CYKY 450/750 V 4x10</t>
  </si>
  <si>
    <t>212424474</t>
  </si>
  <si>
    <t>341110001700.S</t>
  </si>
  <si>
    <t>Kábel medený CYKY 4x10 mm2</t>
  </si>
  <si>
    <t>-1532911837</t>
  </si>
  <si>
    <t>210800628.S</t>
  </si>
  <si>
    <t>Vodič medený uložený pevne H07V-K (CYA)  450/750 V 6</t>
  </si>
  <si>
    <t>934884407</t>
  </si>
  <si>
    <t>341310009100.S</t>
  </si>
  <si>
    <t>Vodič medený flexibilný H07V-K 6 mm2</t>
  </si>
  <si>
    <t>1890849126</t>
  </si>
  <si>
    <t>-1798989848</t>
  </si>
  <si>
    <t>1553131164</t>
  </si>
  <si>
    <t>901612830</t>
  </si>
  <si>
    <t>-1850818439</t>
  </si>
  <si>
    <t>LED_osv3</t>
  </si>
  <si>
    <t>Led svietidlo do exteriéru, 230V, 15W, 1500lm, IP44 so snímačom pohybu</t>
  </si>
  <si>
    <t>-1596787624</t>
  </si>
  <si>
    <t>-1861771894</t>
  </si>
  <si>
    <t>-89125594</t>
  </si>
  <si>
    <t>-821429711</t>
  </si>
  <si>
    <t>322459303</t>
  </si>
  <si>
    <t>210201933.S</t>
  </si>
  <si>
    <t>Montáž svietidla exterierového na strop do 5 kg</t>
  </si>
  <si>
    <t>-650402220</t>
  </si>
  <si>
    <t>210110095.S</t>
  </si>
  <si>
    <t>Spínače snímač pohybu do stropu</t>
  </si>
  <si>
    <t>-1264661577</t>
  </si>
  <si>
    <t>404610002800.S</t>
  </si>
  <si>
    <t>Pohybový snímač alebo čidlo pre ovládanie osvetlenia</t>
  </si>
  <si>
    <t>407446891</t>
  </si>
  <si>
    <t>-230755043</t>
  </si>
  <si>
    <t>-1895817429</t>
  </si>
  <si>
    <t>-796495022</t>
  </si>
  <si>
    <t>-1329331828</t>
  </si>
  <si>
    <t>-1238336752</t>
  </si>
  <si>
    <t>-2021223972</t>
  </si>
  <si>
    <t>628628362</t>
  </si>
  <si>
    <t>-2066205812</t>
  </si>
  <si>
    <t>-9221483</t>
  </si>
  <si>
    <t>467029484</t>
  </si>
  <si>
    <t>1438018075</t>
  </si>
  <si>
    <t>2114410770</t>
  </si>
  <si>
    <t>2090950093</t>
  </si>
  <si>
    <t>-53000239</t>
  </si>
  <si>
    <t>1623138389</t>
  </si>
  <si>
    <t>1292167706</t>
  </si>
  <si>
    <t>400312466</t>
  </si>
  <si>
    <t>1904843992</t>
  </si>
  <si>
    <t>294918910</t>
  </si>
  <si>
    <t>-1750425639</t>
  </si>
  <si>
    <t>-346918330</t>
  </si>
  <si>
    <t>EVY000001946p</t>
  </si>
  <si>
    <t>Konvektor nástenný 750W 230V s termostatom biely</t>
  </si>
  <si>
    <t>729217167</t>
  </si>
  <si>
    <t>74464p</t>
  </si>
  <si>
    <t>Sušič rúk</t>
  </si>
  <si>
    <t>-138380935</t>
  </si>
  <si>
    <t>74465p</t>
  </si>
  <si>
    <t>Tryskový sušič rúk</t>
  </si>
  <si>
    <t>1964481981</t>
  </si>
  <si>
    <t>844008475</t>
  </si>
  <si>
    <t>ZS</t>
  </si>
  <si>
    <t xml:space="preserve"> Zdrojová jednotka SLZ 01Z AC 230V/DC 24V</t>
  </si>
  <si>
    <t>373500726</t>
  </si>
  <si>
    <t>210010024.S</t>
  </si>
  <si>
    <t>Rúrka ohybná elektroinštalačná z PVC typ FXP 16, uložená pevne</t>
  </si>
  <si>
    <t>-1894111170</t>
  </si>
  <si>
    <t>345710009000.S</t>
  </si>
  <si>
    <t>Rúrka ohybná vlnitá pancierová so strednou mechanickou odolnosťou z PVC-U, D 16</t>
  </si>
  <si>
    <t>-663421309</t>
  </si>
  <si>
    <t>210010026.S</t>
  </si>
  <si>
    <t>Rúrka ohybná elektroinštalačná z PVC typ FXP 25, uložená pevne</t>
  </si>
  <si>
    <t>1883839752</t>
  </si>
  <si>
    <t>345710009200.S</t>
  </si>
  <si>
    <t>Rúrka ohybná vlnitá pancierová so strednou mechanickou odolnosťou z PVC-U, D 25</t>
  </si>
  <si>
    <t>1488278480</t>
  </si>
  <si>
    <t>19883149</t>
  </si>
  <si>
    <t>745383551</t>
  </si>
  <si>
    <t>1803300706</t>
  </si>
  <si>
    <t>706693963</t>
  </si>
  <si>
    <t>1889590142</t>
  </si>
  <si>
    <t>918206817</t>
  </si>
  <si>
    <t>1313133974</t>
  </si>
  <si>
    <t>210010372.S</t>
  </si>
  <si>
    <t>Elektromontážna krabica s viečkom do zateplenia 85-140mm 156x196x86, IP 30</t>
  </si>
  <si>
    <t>18061708</t>
  </si>
  <si>
    <t>345410007700.S</t>
  </si>
  <si>
    <t>Krabica do zateplenia z PC-ABS s viečkom KUZ-V KB</t>
  </si>
  <si>
    <t>-1379333691</t>
  </si>
  <si>
    <t>210220020.S</t>
  </si>
  <si>
    <t>Uzemňovacie vedenie v zemi FeZn do 120 mm2 vrátane izolácie spojov</t>
  </si>
  <si>
    <t>-1731904132</t>
  </si>
  <si>
    <t>354410058800.S</t>
  </si>
  <si>
    <t>Pásovina uzemňovacia FeZn 30 x 4 mm</t>
  </si>
  <si>
    <t>535685671</t>
  </si>
  <si>
    <t>154395516</t>
  </si>
  <si>
    <t>354410054810.S</t>
  </si>
  <si>
    <t>Drôt bleskozvodový FeZn, d 10 mm, PVC</t>
  </si>
  <si>
    <t>1334081135</t>
  </si>
  <si>
    <t>210220050.S</t>
  </si>
  <si>
    <t>Označenie zvodov číselnými štítkami</t>
  </si>
  <si>
    <t>470240119</t>
  </si>
  <si>
    <t>354410064600.S</t>
  </si>
  <si>
    <t>Štítok orientačný nerezový zemniaci na zvody</t>
  </si>
  <si>
    <t>-1768552899</t>
  </si>
  <si>
    <t>210220101.S</t>
  </si>
  <si>
    <t>Podpery vedenia FeZn na plochú strechu PV21</t>
  </si>
  <si>
    <t>254890790</t>
  </si>
  <si>
    <t>354410034900.S</t>
  </si>
  <si>
    <t>Podložka plastová k podpere vedenia FeZn označenie podložka k PV 21</t>
  </si>
  <si>
    <t>-1763956311</t>
  </si>
  <si>
    <t>354410035100.S</t>
  </si>
  <si>
    <t>Podpera vedenia FeZn na ploché strechy označenie PV 21 betonová</t>
  </si>
  <si>
    <t>-964613652</t>
  </si>
  <si>
    <t>354410035200.S</t>
  </si>
  <si>
    <t>Nadstavec FeZn na betónovú podperu pre plochú strechu označenie Nadstavec PV 21 bet.</t>
  </si>
  <si>
    <t>135887863</t>
  </si>
  <si>
    <t>210220241.S</t>
  </si>
  <si>
    <t>Svorka FeZn krížová SK a diagonálna krížová DKS</t>
  </si>
  <si>
    <t>-448666594</t>
  </si>
  <si>
    <t>354410002500.S</t>
  </si>
  <si>
    <t>Svorka FeZn krížová označenie SK</t>
  </si>
  <si>
    <t>2126585942</t>
  </si>
  <si>
    <t>210220243.S</t>
  </si>
  <si>
    <t>Svorka FeZn spojovacia SS</t>
  </si>
  <si>
    <t>-333443082</t>
  </si>
  <si>
    <t>354410003400.S</t>
  </si>
  <si>
    <t>Svorka FeZn spojovacia označenie SS 2 skrutky s príložkou</t>
  </si>
  <si>
    <t>-1489229560</t>
  </si>
  <si>
    <t>210220247.S</t>
  </si>
  <si>
    <t>Svorka FeZn skúšobná SZ</t>
  </si>
  <si>
    <t>643429010</t>
  </si>
  <si>
    <t>354410004300.S</t>
  </si>
  <si>
    <t>Svorka FeZn skúšobná označenie SZ</t>
  </si>
  <si>
    <t>-1883188444</t>
  </si>
  <si>
    <t>210220250.S</t>
  </si>
  <si>
    <t xml:space="preserve">Svorka FeZn univerzálna </t>
  </si>
  <si>
    <t>1294953301</t>
  </si>
  <si>
    <t>405514</t>
  </si>
  <si>
    <t>Držiak kábla UDF14</t>
  </si>
  <si>
    <t>-1995894712</t>
  </si>
  <si>
    <t>210220800.S</t>
  </si>
  <si>
    <t>Uzemňovacie vedenie na povrchu AlMgSi drôt zvodový Ø 8-10 mm</t>
  </si>
  <si>
    <t>139445413</t>
  </si>
  <si>
    <t>354410064200.S</t>
  </si>
  <si>
    <t>Drôt bleskozvodový zliatina AlMgSi, d 8 mm, Al</t>
  </si>
  <si>
    <t>-1081208478</t>
  </si>
  <si>
    <t>-1061819835</t>
  </si>
  <si>
    <t>354410064400.S</t>
  </si>
  <si>
    <t>Drôt bleskozvodový izolovaný zliatina AlMgSi označenie O 8 Al PVC</t>
  </si>
  <si>
    <t>-193945299</t>
  </si>
  <si>
    <t>1205544980</t>
  </si>
  <si>
    <t>-1412157404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</si>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</sst>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 t="e">
        <f>#REF!</f>
        <v>#REF!</v>
      </c>
      <c r="AH95" s="263"/>
      <c r="AI95" s="263"/>
      <c r="AJ95" s="263"/>
      <c r="AK95" s="263"/>
      <c r="AL95" s="263"/>
      <c r="AM95" s="263"/>
      <c r="AN95" s="262" t="e">
        <f t="shared" si="0"/>
        <v>#REF!</v>
      </c>
      <c r="AO95" s="263"/>
      <c r="AP95" s="263"/>
      <c r="AQ95" s="99" t="s">
        <v>79</v>
      </c>
      <c r="AR95" s="100"/>
      <c r="AS95" s="101">
        <v>0</v>
      </c>
      <c r="AT95" s="102" t="e">
        <f t="shared" si="1"/>
        <v>#REF!</v>
      </c>
      <c r="AU95" s="103" t="e">
        <f>#REF!</f>
        <v>#REF!</v>
      </c>
      <c r="AV95" s="102" t="e">
        <f>#REF!</f>
        <v>#REF!</v>
      </c>
      <c r="AW95" s="102" t="e">
        <f>#REF!</f>
        <v>#REF!</v>
      </c>
      <c r="AX95" s="102" t="e">
        <f>#REF!</f>
        <v>#REF!</v>
      </c>
      <c r="AY95" s="102" t="e">
        <f>#REF!</f>
        <v>#REF!</v>
      </c>
      <c r="AZ95" s="102" t="e">
        <f>#REF!</f>
        <v>#REF!</v>
      </c>
      <c r="BA95" s="102" t="e">
        <f>#REF!</f>
        <v>#REF!</v>
      </c>
      <c r="BB95" s="102" t="e">
        <f>#REF!</f>
        <v>#REF!</v>
      </c>
      <c r="BC95" s="102" t="e">
        <f>#REF!</f>
        <v>#REF!</v>
      </c>
      <c r="BD95" s="104" t="e">
        <f>#REF!</f>
        <v>#REF!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>
        <f>'SO 17 - ELI - Hygienické ...'!J30</f>
        <v>0</v>
      </c>
      <c r="AH98" s="263"/>
      <c r="AI98" s="263"/>
      <c r="AJ98" s="263"/>
      <c r="AK98" s="263"/>
      <c r="AL98" s="263"/>
      <c r="AM98" s="263"/>
      <c r="AN98" s="262">
        <f t="shared" si="0"/>
        <v>0</v>
      </c>
      <c r="AO98" s="263"/>
      <c r="AP98" s="263"/>
      <c r="AQ98" s="99" t="s">
        <v>79</v>
      </c>
      <c r="AR98" s="100"/>
      <c r="AS98" s="101">
        <v>0</v>
      </c>
      <c r="AT98" s="102">
        <f t="shared" si="1"/>
        <v>0</v>
      </c>
      <c r="AU98" s="103">
        <f>'SO 17 - ELI - Hygienické ...'!P129</f>
        <v>0</v>
      </c>
      <c r="AV98" s="102">
        <f>'SO 17 - ELI - Hygienické ...'!J33</f>
        <v>0</v>
      </c>
      <c r="AW98" s="102">
        <f>'SO 17 - ELI - Hygienické ...'!J34</f>
        <v>0</v>
      </c>
      <c r="AX98" s="102">
        <f>'SO 17 - ELI - Hygienické ...'!J35</f>
        <v>0</v>
      </c>
      <c r="AY98" s="102">
        <f>'SO 17 - ELI - Hygienické ...'!J36</f>
        <v>0</v>
      </c>
      <c r="AZ98" s="102">
        <f>'SO 17 - ELI - Hygienické ...'!F33</f>
        <v>0</v>
      </c>
      <c r="BA98" s="102">
        <f>'SO 17 - ELI - Hygienické ...'!F34</f>
        <v>0</v>
      </c>
      <c r="BB98" s="102">
        <f>'SO 17 - ELI - Hygienické ...'!F35</f>
        <v>0</v>
      </c>
      <c r="BC98" s="102">
        <f>'SO 17 - ELI - Hygienické ...'!F36</f>
        <v>0</v>
      </c>
      <c r="BD98" s="104">
        <f>'SO 17 - ELI - Hygienické ...'!F37</f>
        <v>0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427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2:12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428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429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430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431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432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433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434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115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116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117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118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119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120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121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122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123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124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125</v>
      </c>
      <c r="D134" s="170" t="s">
        <v>57</v>
      </c>
      <c r="E134" s="170" t="s">
        <v>53</v>
      </c>
      <c r="F134" s="170" t="s">
        <v>54</v>
      </c>
      <c r="G134" s="170" t="s">
        <v>126</v>
      </c>
      <c r="H134" s="170" t="s">
        <v>127</v>
      </c>
      <c r="I134" s="170" t="s">
        <v>128</v>
      </c>
      <c r="J134" s="171" t="s">
        <v>109</v>
      </c>
      <c r="K134" s="172" t="s">
        <v>129</v>
      </c>
      <c r="L134" s="173"/>
      <c r="M134" s="77" t="s">
        <v>1</v>
      </c>
      <c r="N134" s="78" t="s">
        <v>36</v>
      </c>
      <c r="O134" s="78" t="s">
        <v>130</v>
      </c>
      <c r="P134" s="78" t="s">
        <v>131</v>
      </c>
      <c r="Q134" s="78" t="s">
        <v>132</v>
      </c>
      <c r="R134" s="78" t="s">
        <v>133</v>
      </c>
      <c r="S134" s="78" t="s">
        <v>134</v>
      </c>
      <c r="T134" s="79" t="s">
        <v>135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110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111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136</v>
      </c>
      <c r="F136" s="182" t="s">
        <v>137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138</v>
      </c>
      <c r="AT136" s="190" t="s">
        <v>71</v>
      </c>
      <c r="AU136" s="190" t="s">
        <v>72</v>
      </c>
      <c r="AY136" s="189" t="s">
        <v>139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140</v>
      </c>
      <c r="F137" s="192" t="s">
        <v>141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138</v>
      </c>
      <c r="AT137" s="190" t="s">
        <v>71</v>
      </c>
      <c r="AU137" s="190" t="s">
        <v>80</v>
      </c>
      <c r="AY137" s="189" t="s">
        <v>139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142</v>
      </c>
      <c r="F138" s="192" t="s">
        <v>143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145</v>
      </c>
      <c r="F139" s="196" t="s">
        <v>435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138</v>
      </c>
      <c r="AT139" s="205" t="s">
        <v>71</v>
      </c>
      <c r="AU139" s="205" t="s">
        <v>138</v>
      </c>
      <c r="AY139" s="204" t="s">
        <v>139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146</v>
      </c>
      <c r="E140" s="208" t="s">
        <v>299</v>
      </c>
      <c r="F140" s="209" t="s">
        <v>300</v>
      </c>
      <c r="G140" s="210" t="s">
        <v>149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150</v>
      </c>
      <c r="AT140" s="219" t="s">
        <v>146</v>
      </c>
      <c r="AU140" s="219" t="s">
        <v>151</v>
      </c>
      <c r="AY140" s="15" t="s">
        <v>139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144</v>
      </c>
      <c r="BK140" s="220">
        <f t="shared" ref="BK140:BK148" si="9">ROUND(I140*H140,2)</f>
        <v>0</v>
      </c>
      <c r="BL140" s="15" t="s">
        <v>150</v>
      </c>
      <c r="BM140" s="219" t="s">
        <v>436</v>
      </c>
    </row>
    <row r="141" spans="1:65" s="2" customFormat="1" ht="21.75" customHeight="1">
      <c r="A141" s="32"/>
      <c r="B141" s="33"/>
      <c r="C141" s="221" t="s">
        <v>144</v>
      </c>
      <c r="D141" s="221" t="s">
        <v>136</v>
      </c>
      <c r="E141" s="222" t="s">
        <v>437</v>
      </c>
      <c r="F141" s="223" t="s">
        <v>438</v>
      </c>
      <c r="G141" s="224" t="s">
        <v>149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136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154</v>
      </c>
      <c r="BM141" s="219" t="s">
        <v>439</v>
      </c>
    </row>
    <row r="142" spans="1:65" s="2" customFormat="1" ht="21.75" customHeight="1">
      <c r="A142" s="32"/>
      <c r="B142" s="33"/>
      <c r="C142" s="207" t="s">
        <v>138</v>
      </c>
      <c r="D142" s="207" t="s">
        <v>146</v>
      </c>
      <c r="E142" s="208" t="s">
        <v>147</v>
      </c>
      <c r="F142" s="209" t="s">
        <v>148</v>
      </c>
      <c r="G142" s="210" t="s">
        <v>149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150</v>
      </c>
      <c r="AT142" s="219" t="s">
        <v>146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440</v>
      </c>
    </row>
    <row r="143" spans="1:65" s="2" customFormat="1" ht="33" customHeight="1">
      <c r="A143" s="32"/>
      <c r="B143" s="33"/>
      <c r="C143" s="221" t="s">
        <v>151</v>
      </c>
      <c r="D143" s="221" t="s">
        <v>136</v>
      </c>
      <c r="E143" s="222" t="s">
        <v>316</v>
      </c>
      <c r="F143" s="223" t="s">
        <v>317</v>
      </c>
      <c r="G143" s="224" t="s">
        <v>149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136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154</v>
      </c>
      <c r="BM143" s="219" t="s">
        <v>441</v>
      </c>
    </row>
    <row r="144" spans="1:65" s="2" customFormat="1" ht="33" customHeight="1">
      <c r="A144" s="32"/>
      <c r="B144" s="33"/>
      <c r="C144" s="221" t="s">
        <v>155</v>
      </c>
      <c r="D144" s="221" t="s">
        <v>136</v>
      </c>
      <c r="E144" s="222" t="s">
        <v>442</v>
      </c>
      <c r="F144" s="223" t="s">
        <v>443</v>
      </c>
      <c r="G144" s="224" t="s">
        <v>149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444</v>
      </c>
    </row>
    <row r="145" spans="1:65" s="2" customFormat="1" ht="16.5" customHeight="1">
      <c r="A145" s="32"/>
      <c r="B145" s="33"/>
      <c r="C145" s="207" t="s">
        <v>158</v>
      </c>
      <c r="D145" s="207" t="s">
        <v>146</v>
      </c>
      <c r="E145" s="208" t="s">
        <v>156</v>
      </c>
      <c r="F145" s="209" t="s">
        <v>157</v>
      </c>
      <c r="G145" s="210" t="s">
        <v>149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445</v>
      </c>
    </row>
    <row r="146" spans="1:65" s="2" customFormat="1" ht="37.9" customHeight="1">
      <c r="A146" s="32"/>
      <c r="B146" s="33"/>
      <c r="C146" s="221" t="s">
        <v>163</v>
      </c>
      <c r="D146" s="221" t="s">
        <v>136</v>
      </c>
      <c r="E146" s="222" t="s">
        <v>159</v>
      </c>
      <c r="F146" s="223" t="s">
        <v>160</v>
      </c>
      <c r="G146" s="224" t="s">
        <v>149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161</v>
      </c>
      <c r="AT146" s="219" t="s">
        <v>136</v>
      </c>
      <c r="AU146" s="219" t="s">
        <v>151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150</v>
      </c>
      <c r="BM146" s="219" t="s">
        <v>446</v>
      </c>
    </row>
    <row r="147" spans="1:65" s="2" customFormat="1" ht="21.75" customHeight="1">
      <c r="A147" s="32"/>
      <c r="B147" s="33"/>
      <c r="C147" s="207" t="s">
        <v>164</v>
      </c>
      <c r="D147" s="207" t="s">
        <v>146</v>
      </c>
      <c r="E147" s="208" t="s">
        <v>447</v>
      </c>
      <c r="F147" s="209" t="s">
        <v>448</v>
      </c>
      <c r="G147" s="210" t="s">
        <v>149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449</v>
      </c>
    </row>
    <row r="148" spans="1:65" s="2" customFormat="1" ht="33" customHeight="1">
      <c r="A148" s="32"/>
      <c r="B148" s="33"/>
      <c r="C148" s="221" t="s">
        <v>165</v>
      </c>
      <c r="D148" s="221" t="s">
        <v>136</v>
      </c>
      <c r="E148" s="222" t="s">
        <v>450</v>
      </c>
      <c r="F148" s="223" t="s">
        <v>451</v>
      </c>
      <c r="G148" s="224" t="s">
        <v>149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154</v>
      </c>
      <c r="BM148" s="219" t="s">
        <v>452</v>
      </c>
    </row>
    <row r="149" spans="1:65" s="13" customFormat="1" ht="20.85" customHeight="1">
      <c r="B149" s="194"/>
      <c r="C149" s="195"/>
      <c r="D149" s="196" t="s">
        <v>71</v>
      </c>
      <c r="E149" s="196" t="s">
        <v>162</v>
      </c>
      <c r="F149" s="196" t="s">
        <v>453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138</v>
      </c>
      <c r="AT149" s="205" t="s">
        <v>71</v>
      </c>
      <c r="AU149" s="205" t="s">
        <v>138</v>
      </c>
      <c r="AY149" s="204" t="s">
        <v>139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166</v>
      </c>
      <c r="D150" s="207" t="s">
        <v>146</v>
      </c>
      <c r="E150" s="208" t="s">
        <v>299</v>
      </c>
      <c r="F150" s="209" t="s">
        <v>300</v>
      </c>
      <c r="G150" s="210" t="s">
        <v>149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151</v>
      </c>
      <c r="AY150" s="15" t="s">
        <v>139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144</v>
      </c>
      <c r="BK150" s="220">
        <f t="shared" ref="BK150:BK158" si="19">ROUND(I150*H150,2)</f>
        <v>0</v>
      </c>
      <c r="BL150" s="15" t="s">
        <v>150</v>
      </c>
      <c r="BM150" s="219" t="s">
        <v>454</v>
      </c>
    </row>
    <row r="151" spans="1:65" s="2" customFormat="1" ht="21.75" customHeight="1">
      <c r="A151" s="32"/>
      <c r="B151" s="33"/>
      <c r="C151" s="221" t="s">
        <v>167</v>
      </c>
      <c r="D151" s="221" t="s">
        <v>136</v>
      </c>
      <c r="E151" s="222" t="s">
        <v>437</v>
      </c>
      <c r="F151" s="223" t="s">
        <v>438</v>
      </c>
      <c r="G151" s="224" t="s">
        <v>149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151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455</v>
      </c>
    </row>
    <row r="152" spans="1:65" s="2" customFormat="1" ht="21.75" customHeight="1">
      <c r="A152" s="32"/>
      <c r="B152" s="33"/>
      <c r="C152" s="207" t="s">
        <v>168</v>
      </c>
      <c r="D152" s="207" t="s">
        <v>146</v>
      </c>
      <c r="E152" s="208" t="s">
        <v>147</v>
      </c>
      <c r="F152" s="209" t="s">
        <v>148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151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456</v>
      </c>
    </row>
    <row r="153" spans="1:65" s="2" customFormat="1" ht="33" customHeight="1">
      <c r="A153" s="32"/>
      <c r="B153" s="33"/>
      <c r="C153" s="221" t="s">
        <v>169</v>
      </c>
      <c r="D153" s="221" t="s">
        <v>136</v>
      </c>
      <c r="E153" s="222" t="s">
        <v>316</v>
      </c>
      <c r="F153" s="223" t="s">
        <v>317</v>
      </c>
      <c r="G153" s="224" t="s">
        <v>149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151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154</v>
      </c>
      <c r="BM153" s="219" t="s">
        <v>457</v>
      </c>
    </row>
    <row r="154" spans="1:65" s="2" customFormat="1" ht="33" customHeight="1">
      <c r="A154" s="32"/>
      <c r="B154" s="33"/>
      <c r="C154" s="221" t="s">
        <v>172</v>
      </c>
      <c r="D154" s="221" t="s">
        <v>136</v>
      </c>
      <c r="E154" s="222" t="s">
        <v>442</v>
      </c>
      <c r="F154" s="223" t="s">
        <v>443</v>
      </c>
      <c r="G154" s="224" t="s">
        <v>149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151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458</v>
      </c>
    </row>
    <row r="155" spans="1:65" s="2" customFormat="1" ht="16.5" customHeight="1">
      <c r="A155" s="32"/>
      <c r="B155" s="33"/>
      <c r="C155" s="207" t="s">
        <v>175</v>
      </c>
      <c r="D155" s="207" t="s">
        <v>146</v>
      </c>
      <c r="E155" s="208" t="s">
        <v>156</v>
      </c>
      <c r="F155" s="209" t="s">
        <v>157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151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459</v>
      </c>
    </row>
    <row r="156" spans="1:65" s="2" customFormat="1" ht="37.9" customHeight="1">
      <c r="A156" s="32"/>
      <c r="B156" s="33"/>
      <c r="C156" s="221" t="s">
        <v>176</v>
      </c>
      <c r="D156" s="221" t="s">
        <v>136</v>
      </c>
      <c r="E156" s="222" t="s">
        <v>159</v>
      </c>
      <c r="F156" s="223" t="s">
        <v>160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151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460</v>
      </c>
    </row>
    <row r="157" spans="1:65" s="2" customFormat="1" ht="21.75" customHeight="1">
      <c r="A157" s="32"/>
      <c r="B157" s="33"/>
      <c r="C157" s="207" t="s">
        <v>177</v>
      </c>
      <c r="D157" s="207" t="s">
        <v>146</v>
      </c>
      <c r="E157" s="208" t="s">
        <v>447</v>
      </c>
      <c r="F157" s="209" t="s">
        <v>448</v>
      </c>
      <c r="G157" s="210" t="s">
        <v>149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151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461</v>
      </c>
    </row>
    <row r="158" spans="1:65" s="2" customFormat="1" ht="33" customHeight="1">
      <c r="A158" s="32"/>
      <c r="B158" s="33"/>
      <c r="C158" s="221" t="s">
        <v>178</v>
      </c>
      <c r="D158" s="221" t="s">
        <v>136</v>
      </c>
      <c r="E158" s="222" t="s">
        <v>450</v>
      </c>
      <c r="F158" s="223" t="s">
        <v>451</v>
      </c>
      <c r="G158" s="224" t="s">
        <v>149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151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462</v>
      </c>
    </row>
    <row r="159" spans="1:65" s="13" customFormat="1" ht="20.85" customHeight="1">
      <c r="B159" s="194"/>
      <c r="C159" s="195"/>
      <c r="D159" s="196" t="s">
        <v>71</v>
      </c>
      <c r="E159" s="196" t="s">
        <v>308</v>
      </c>
      <c r="F159" s="196" t="s">
        <v>463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138</v>
      </c>
      <c r="AT159" s="205" t="s">
        <v>71</v>
      </c>
      <c r="AU159" s="205" t="s">
        <v>138</v>
      </c>
      <c r="AY159" s="204" t="s">
        <v>139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180</v>
      </c>
      <c r="D160" s="207" t="s">
        <v>146</v>
      </c>
      <c r="E160" s="208" t="s">
        <v>464</v>
      </c>
      <c r="F160" s="209" t="s">
        <v>465</v>
      </c>
      <c r="G160" s="210" t="s">
        <v>149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151</v>
      </c>
      <c r="AY160" s="15" t="s">
        <v>139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144</v>
      </c>
      <c r="BK160" s="220">
        <f>ROUND(I160*H160,2)</f>
        <v>0</v>
      </c>
      <c r="BL160" s="15" t="s">
        <v>150</v>
      </c>
      <c r="BM160" s="219" t="s">
        <v>466</v>
      </c>
    </row>
    <row r="161" spans="1:65" s="13" customFormat="1" ht="20.85" customHeight="1">
      <c r="B161" s="194"/>
      <c r="C161" s="195"/>
      <c r="D161" s="196" t="s">
        <v>71</v>
      </c>
      <c r="E161" s="196" t="s">
        <v>313</v>
      </c>
      <c r="F161" s="196" t="s">
        <v>467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138</v>
      </c>
      <c r="AT161" s="205" t="s">
        <v>71</v>
      </c>
      <c r="AU161" s="205" t="s">
        <v>138</v>
      </c>
      <c r="AY161" s="204" t="s">
        <v>139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181</v>
      </c>
      <c r="D162" s="207" t="s">
        <v>146</v>
      </c>
      <c r="E162" s="208" t="s">
        <v>170</v>
      </c>
      <c r="F162" s="209" t="s">
        <v>171</v>
      </c>
      <c r="G162" s="210" t="s">
        <v>149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151</v>
      </c>
      <c r="AY162" s="15" t="s">
        <v>139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144</v>
      </c>
      <c r="BK162" s="220">
        <f t="shared" ref="BK162:BK169" si="29">ROUND(I162*H162,2)</f>
        <v>0</v>
      </c>
      <c r="BL162" s="15" t="s">
        <v>150</v>
      </c>
      <c r="BM162" s="219" t="s">
        <v>468</v>
      </c>
    </row>
    <row r="163" spans="1:65" s="2" customFormat="1" ht="21.75" customHeight="1">
      <c r="A163" s="32"/>
      <c r="B163" s="33"/>
      <c r="C163" s="221" t="s">
        <v>182</v>
      </c>
      <c r="D163" s="221" t="s">
        <v>136</v>
      </c>
      <c r="E163" s="222" t="s">
        <v>297</v>
      </c>
      <c r="F163" s="223" t="s">
        <v>298</v>
      </c>
      <c r="G163" s="224" t="s">
        <v>149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154</v>
      </c>
      <c r="BM163" s="219" t="s">
        <v>469</v>
      </c>
    </row>
    <row r="164" spans="1:65" s="2" customFormat="1" ht="16.5" customHeight="1">
      <c r="A164" s="32"/>
      <c r="B164" s="33"/>
      <c r="C164" s="207" t="s">
        <v>183</v>
      </c>
      <c r="D164" s="207" t="s">
        <v>146</v>
      </c>
      <c r="E164" s="208" t="s">
        <v>470</v>
      </c>
      <c r="F164" s="209" t="s">
        <v>471</v>
      </c>
      <c r="G164" s="210" t="s">
        <v>149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150</v>
      </c>
      <c r="BM164" s="219" t="s">
        <v>472</v>
      </c>
    </row>
    <row r="165" spans="1:65" s="2" customFormat="1" ht="33" customHeight="1">
      <c r="A165" s="32"/>
      <c r="B165" s="33"/>
      <c r="C165" s="221" t="s">
        <v>7</v>
      </c>
      <c r="D165" s="221" t="s">
        <v>136</v>
      </c>
      <c r="E165" s="222" t="s">
        <v>473</v>
      </c>
      <c r="F165" s="223" t="s">
        <v>474</v>
      </c>
      <c r="G165" s="224" t="s">
        <v>149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161</v>
      </c>
      <c r="AT165" s="219" t="s">
        <v>136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475</v>
      </c>
    </row>
    <row r="166" spans="1:65" s="2" customFormat="1" ht="21.75" customHeight="1">
      <c r="A166" s="32"/>
      <c r="B166" s="33"/>
      <c r="C166" s="207" t="s">
        <v>184</v>
      </c>
      <c r="D166" s="207" t="s">
        <v>146</v>
      </c>
      <c r="E166" s="208" t="s">
        <v>309</v>
      </c>
      <c r="F166" s="209" t="s">
        <v>310</v>
      </c>
      <c r="G166" s="210" t="s">
        <v>149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476</v>
      </c>
    </row>
    <row r="167" spans="1:65" s="2" customFormat="1" ht="24.2" customHeight="1">
      <c r="A167" s="32"/>
      <c r="B167" s="33"/>
      <c r="C167" s="221" t="s">
        <v>185</v>
      </c>
      <c r="D167" s="221" t="s">
        <v>136</v>
      </c>
      <c r="E167" s="222" t="s">
        <v>314</v>
      </c>
      <c r="F167" s="223" t="s">
        <v>315</v>
      </c>
      <c r="G167" s="224" t="s">
        <v>149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136</v>
      </c>
      <c r="AU167" s="219" t="s">
        <v>151</v>
      </c>
      <c r="AY167" s="15" t="s">
        <v>139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144</v>
      </c>
      <c r="BK167" s="220">
        <f t="shared" si="29"/>
        <v>0</v>
      </c>
      <c r="BL167" s="15" t="s">
        <v>154</v>
      </c>
      <c r="BM167" s="219" t="s">
        <v>477</v>
      </c>
    </row>
    <row r="168" spans="1:65" s="2" customFormat="1" ht="21.75" customHeight="1">
      <c r="A168" s="32"/>
      <c r="B168" s="33"/>
      <c r="C168" s="207" t="s">
        <v>186</v>
      </c>
      <c r="D168" s="207" t="s">
        <v>146</v>
      </c>
      <c r="E168" s="208" t="s">
        <v>147</v>
      </c>
      <c r="F168" s="209" t="s">
        <v>148</v>
      </c>
      <c r="G168" s="210" t="s">
        <v>149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150</v>
      </c>
      <c r="BM168" s="219" t="s">
        <v>478</v>
      </c>
    </row>
    <row r="169" spans="1:65" s="2" customFormat="1" ht="33" customHeight="1">
      <c r="A169" s="32"/>
      <c r="B169" s="33"/>
      <c r="C169" s="221" t="s">
        <v>187</v>
      </c>
      <c r="D169" s="221" t="s">
        <v>136</v>
      </c>
      <c r="E169" s="222" t="s">
        <v>442</v>
      </c>
      <c r="F169" s="223" t="s">
        <v>443</v>
      </c>
      <c r="G169" s="224" t="s">
        <v>149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154</v>
      </c>
      <c r="BM169" s="219" t="s">
        <v>479</v>
      </c>
    </row>
    <row r="170" spans="1:65" s="13" customFormat="1" ht="20.85" customHeight="1">
      <c r="B170" s="194"/>
      <c r="C170" s="195"/>
      <c r="D170" s="196" t="s">
        <v>71</v>
      </c>
      <c r="E170" s="196" t="s">
        <v>318</v>
      </c>
      <c r="F170" s="196" t="s">
        <v>480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138</v>
      </c>
      <c r="AT170" s="205" t="s">
        <v>71</v>
      </c>
      <c r="AU170" s="205" t="s">
        <v>138</v>
      </c>
      <c r="AY170" s="204" t="s">
        <v>139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188</v>
      </c>
      <c r="D171" s="207" t="s">
        <v>146</v>
      </c>
      <c r="E171" s="208" t="s">
        <v>481</v>
      </c>
      <c r="F171" s="209" t="s">
        <v>482</v>
      </c>
      <c r="G171" s="210" t="s">
        <v>149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144</v>
      </c>
      <c r="BK171" s="220">
        <f>ROUND(I171*H171,2)</f>
        <v>0</v>
      </c>
      <c r="BL171" s="15" t="s">
        <v>150</v>
      </c>
      <c r="BM171" s="219" t="s">
        <v>483</v>
      </c>
    </row>
    <row r="172" spans="1:65" s="13" customFormat="1" ht="20.85" customHeight="1">
      <c r="B172" s="194"/>
      <c r="C172" s="195"/>
      <c r="D172" s="196" t="s">
        <v>71</v>
      </c>
      <c r="E172" s="196" t="s">
        <v>319</v>
      </c>
      <c r="F172" s="196" t="s">
        <v>484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138</v>
      </c>
      <c r="AT172" s="205" t="s">
        <v>71</v>
      </c>
      <c r="AU172" s="205" t="s">
        <v>138</v>
      </c>
      <c r="AY172" s="204" t="s">
        <v>139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191</v>
      </c>
      <c r="D173" s="207" t="s">
        <v>146</v>
      </c>
      <c r="E173" s="208" t="s">
        <v>170</v>
      </c>
      <c r="F173" s="209" t="s">
        <v>171</v>
      </c>
      <c r="G173" s="210" t="s">
        <v>149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151</v>
      </c>
      <c r="AY173" s="15" t="s">
        <v>139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144</v>
      </c>
      <c r="BK173" s="220">
        <f>ROUND(I173*H173,2)</f>
        <v>0</v>
      </c>
      <c r="BL173" s="15" t="s">
        <v>150</v>
      </c>
      <c r="BM173" s="219" t="s">
        <v>485</v>
      </c>
    </row>
    <row r="174" spans="1:65" s="2" customFormat="1" ht="21.75" customHeight="1">
      <c r="A174" s="32"/>
      <c r="B174" s="33"/>
      <c r="C174" s="221" t="s">
        <v>195</v>
      </c>
      <c r="D174" s="221" t="s">
        <v>136</v>
      </c>
      <c r="E174" s="222" t="s">
        <v>486</v>
      </c>
      <c r="F174" s="223" t="s">
        <v>487</v>
      </c>
      <c r="G174" s="224" t="s">
        <v>149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151</v>
      </c>
      <c r="AY174" s="15" t="s">
        <v>139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144</v>
      </c>
      <c r="BK174" s="220">
        <f>ROUND(I174*H174,2)</f>
        <v>0</v>
      </c>
      <c r="BL174" s="15" t="s">
        <v>154</v>
      </c>
      <c r="BM174" s="219" t="s">
        <v>488</v>
      </c>
    </row>
    <row r="175" spans="1:65" s="2" customFormat="1" ht="21.75" customHeight="1">
      <c r="A175" s="32"/>
      <c r="B175" s="33"/>
      <c r="C175" s="207" t="s">
        <v>198</v>
      </c>
      <c r="D175" s="207" t="s">
        <v>146</v>
      </c>
      <c r="E175" s="208" t="s">
        <v>309</v>
      </c>
      <c r="F175" s="209" t="s">
        <v>310</v>
      </c>
      <c r="G175" s="210" t="s">
        <v>149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151</v>
      </c>
      <c r="AY175" s="15" t="s">
        <v>139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144</v>
      </c>
      <c r="BK175" s="220">
        <f>ROUND(I175*H175,2)</f>
        <v>0</v>
      </c>
      <c r="BL175" s="15" t="s">
        <v>150</v>
      </c>
      <c r="BM175" s="219" t="s">
        <v>489</v>
      </c>
    </row>
    <row r="176" spans="1:65" s="2" customFormat="1" ht="24.2" customHeight="1">
      <c r="A176" s="32"/>
      <c r="B176" s="33"/>
      <c r="C176" s="221" t="s">
        <v>200</v>
      </c>
      <c r="D176" s="221" t="s">
        <v>136</v>
      </c>
      <c r="E176" s="222" t="s">
        <v>311</v>
      </c>
      <c r="F176" s="223" t="s">
        <v>312</v>
      </c>
      <c r="G176" s="224" t="s">
        <v>149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151</v>
      </c>
      <c r="AY176" s="15" t="s">
        <v>139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144</v>
      </c>
      <c r="BK176" s="220">
        <f>ROUND(I176*H176,2)</f>
        <v>0</v>
      </c>
      <c r="BL176" s="15" t="s">
        <v>154</v>
      </c>
      <c r="BM176" s="219" t="s">
        <v>490</v>
      </c>
    </row>
    <row r="177" spans="1:65" s="13" customFormat="1" ht="20.85" customHeight="1">
      <c r="B177" s="194"/>
      <c r="C177" s="195"/>
      <c r="D177" s="196" t="s">
        <v>71</v>
      </c>
      <c r="E177" s="196" t="s">
        <v>320</v>
      </c>
      <c r="F177" s="196" t="s">
        <v>491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138</v>
      </c>
      <c r="AT177" s="205" t="s">
        <v>71</v>
      </c>
      <c r="AU177" s="205" t="s">
        <v>138</v>
      </c>
      <c r="AY177" s="204" t="s">
        <v>139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202</v>
      </c>
      <c r="D178" s="207" t="s">
        <v>146</v>
      </c>
      <c r="E178" s="208" t="s">
        <v>492</v>
      </c>
      <c r="F178" s="209" t="s">
        <v>493</v>
      </c>
      <c r="G178" s="210" t="s">
        <v>149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144</v>
      </c>
      <c r="BK178" s="220">
        <f>ROUND(I178*H178,2)</f>
        <v>0</v>
      </c>
      <c r="BL178" s="15" t="s">
        <v>150</v>
      </c>
      <c r="BM178" s="219" t="s">
        <v>494</v>
      </c>
    </row>
    <row r="179" spans="1:65" s="2" customFormat="1" ht="21.75" customHeight="1">
      <c r="A179" s="32"/>
      <c r="B179" s="33"/>
      <c r="C179" s="221" t="s">
        <v>203</v>
      </c>
      <c r="D179" s="221" t="s">
        <v>136</v>
      </c>
      <c r="E179" s="222" t="s">
        <v>495</v>
      </c>
      <c r="F179" s="223" t="s">
        <v>496</v>
      </c>
      <c r="G179" s="224" t="s">
        <v>149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151</v>
      </c>
      <c r="AY179" s="15" t="s">
        <v>139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144</v>
      </c>
      <c r="BK179" s="220">
        <f>ROUND(I179*H179,2)</f>
        <v>0</v>
      </c>
      <c r="BL179" s="15" t="s">
        <v>154</v>
      </c>
      <c r="BM179" s="219" t="s">
        <v>497</v>
      </c>
    </row>
    <row r="180" spans="1:65" s="2" customFormat="1" ht="33" customHeight="1">
      <c r="A180" s="32"/>
      <c r="B180" s="33"/>
      <c r="C180" s="207" t="s">
        <v>208</v>
      </c>
      <c r="D180" s="207" t="s">
        <v>146</v>
      </c>
      <c r="E180" s="208" t="s">
        <v>498</v>
      </c>
      <c r="F180" s="209" t="s">
        <v>499</v>
      </c>
      <c r="G180" s="210" t="s">
        <v>149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144</v>
      </c>
      <c r="BK180" s="220">
        <f>ROUND(I180*H180,2)</f>
        <v>0</v>
      </c>
      <c r="BL180" s="15" t="s">
        <v>150</v>
      </c>
      <c r="BM180" s="219" t="s">
        <v>500</v>
      </c>
    </row>
    <row r="181" spans="1:65" s="2" customFormat="1" ht="24.2" customHeight="1">
      <c r="A181" s="32"/>
      <c r="B181" s="33"/>
      <c r="C181" s="221" t="s">
        <v>210</v>
      </c>
      <c r="D181" s="221" t="s">
        <v>136</v>
      </c>
      <c r="E181" s="222" t="s">
        <v>501</v>
      </c>
      <c r="F181" s="223" t="s">
        <v>502</v>
      </c>
      <c r="G181" s="224" t="s">
        <v>149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144</v>
      </c>
      <c r="BK181" s="220">
        <f>ROUND(I181*H181,2)</f>
        <v>0</v>
      </c>
      <c r="BL181" s="15" t="s">
        <v>154</v>
      </c>
      <c r="BM181" s="219" t="s">
        <v>503</v>
      </c>
    </row>
    <row r="182" spans="1:65" s="2" customFormat="1" ht="16.5" customHeight="1">
      <c r="A182" s="32"/>
      <c r="B182" s="33"/>
      <c r="C182" s="221" t="s">
        <v>211</v>
      </c>
      <c r="D182" s="221" t="s">
        <v>136</v>
      </c>
      <c r="E182" s="222" t="s">
        <v>504</v>
      </c>
      <c r="F182" s="223" t="s">
        <v>505</v>
      </c>
      <c r="G182" s="224" t="s">
        <v>149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136</v>
      </c>
      <c r="AU182" s="219" t="s">
        <v>151</v>
      </c>
      <c r="AY182" s="15" t="s">
        <v>139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144</v>
      </c>
      <c r="BK182" s="220">
        <f>ROUND(I182*H182,2)</f>
        <v>0</v>
      </c>
      <c r="BL182" s="15" t="s">
        <v>154</v>
      </c>
      <c r="BM182" s="219" t="s">
        <v>506</v>
      </c>
    </row>
    <row r="183" spans="1:65" s="12" customFormat="1" ht="20.85" customHeight="1">
      <c r="B183" s="179"/>
      <c r="C183" s="180"/>
      <c r="D183" s="181" t="s">
        <v>71</v>
      </c>
      <c r="E183" s="192" t="s">
        <v>189</v>
      </c>
      <c r="F183" s="192" t="s">
        <v>190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138</v>
      </c>
      <c r="AT183" s="190" t="s">
        <v>71</v>
      </c>
      <c r="AU183" s="190" t="s">
        <v>144</v>
      </c>
      <c r="AY183" s="189" t="s">
        <v>139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212</v>
      </c>
      <c r="D184" s="207" t="s">
        <v>146</v>
      </c>
      <c r="E184" s="208" t="s">
        <v>331</v>
      </c>
      <c r="F184" s="209" t="s">
        <v>332</v>
      </c>
      <c r="G184" s="210" t="s">
        <v>194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138</v>
      </c>
      <c r="AY184" s="15" t="s">
        <v>139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144</v>
      </c>
      <c r="BK184" s="220">
        <f t="shared" ref="BK184:BK195" si="39">ROUND(I184*H184,2)</f>
        <v>0</v>
      </c>
      <c r="BL184" s="15" t="s">
        <v>150</v>
      </c>
      <c r="BM184" s="219" t="s">
        <v>507</v>
      </c>
    </row>
    <row r="185" spans="1:65" s="2" customFormat="1" ht="16.5" customHeight="1">
      <c r="A185" s="32"/>
      <c r="B185" s="33"/>
      <c r="C185" s="221" t="s">
        <v>215</v>
      </c>
      <c r="D185" s="221" t="s">
        <v>136</v>
      </c>
      <c r="E185" s="222" t="s">
        <v>334</v>
      </c>
      <c r="F185" s="223" t="s">
        <v>335</v>
      </c>
      <c r="G185" s="224" t="s">
        <v>194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508</v>
      </c>
    </row>
    <row r="186" spans="1:65" s="2" customFormat="1" ht="21.75" customHeight="1">
      <c r="A186" s="32"/>
      <c r="B186" s="33"/>
      <c r="C186" s="207" t="s">
        <v>217</v>
      </c>
      <c r="D186" s="207" t="s">
        <v>146</v>
      </c>
      <c r="E186" s="208" t="s">
        <v>192</v>
      </c>
      <c r="F186" s="209" t="s">
        <v>193</v>
      </c>
      <c r="G186" s="210" t="s">
        <v>194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509</v>
      </c>
    </row>
    <row r="187" spans="1:65" s="2" customFormat="1" ht="16.5" customHeight="1">
      <c r="A187" s="32"/>
      <c r="B187" s="33"/>
      <c r="C187" s="221" t="s">
        <v>219</v>
      </c>
      <c r="D187" s="221" t="s">
        <v>136</v>
      </c>
      <c r="E187" s="222" t="s">
        <v>196</v>
      </c>
      <c r="F187" s="223" t="s">
        <v>197</v>
      </c>
      <c r="G187" s="224" t="s">
        <v>194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510</v>
      </c>
    </row>
    <row r="188" spans="1:65" s="2" customFormat="1" ht="21.75" customHeight="1">
      <c r="A188" s="32"/>
      <c r="B188" s="33"/>
      <c r="C188" s="207" t="s">
        <v>222</v>
      </c>
      <c r="D188" s="207" t="s">
        <v>146</v>
      </c>
      <c r="E188" s="208" t="s">
        <v>511</v>
      </c>
      <c r="F188" s="209" t="s">
        <v>512</v>
      </c>
      <c r="G188" s="210" t="s">
        <v>194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150</v>
      </c>
      <c r="AT188" s="219" t="s">
        <v>146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150</v>
      </c>
      <c r="BM188" s="219" t="s">
        <v>513</v>
      </c>
    </row>
    <row r="189" spans="1:65" s="2" customFormat="1" ht="16.5" customHeight="1">
      <c r="A189" s="32"/>
      <c r="B189" s="33"/>
      <c r="C189" s="221" t="s">
        <v>225</v>
      </c>
      <c r="D189" s="221" t="s">
        <v>136</v>
      </c>
      <c r="E189" s="222" t="s">
        <v>514</v>
      </c>
      <c r="F189" s="223" t="s">
        <v>515</v>
      </c>
      <c r="G189" s="224" t="s">
        <v>194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154</v>
      </c>
      <c r="BM189" s="219" t="s">
        <v>516</v>
      </c>
    </row>
    <row r="190" spans="1:65" s="2" customFormat="1" ht="21.75" customHeight="1">
      <c r="A190" s="32"/>
      <c r="B190" s="33"/>
      <c r="C190" s="207" t="s">
        <v>226</v>
      </c>
      <c r="D190" s="207" t="s">
        <v>146</v>
      </c>
      <c r="E190" s="208" t="s">
        <v>517</v>
      </c>
      <c r="F190" s="209" t="s">
        <v>518</v>
      </c>
      <c r="G190" s="210" t="s">
        <v>194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150</v>
      </c>
      <c r="BM190" s="219" t="s">
        <v>519</v>
      </c>
    </row>
    <row r="191" spans="1:65" s="2" customFormat="1" ht="16.5" customHeight="1">
      <c r="A191" s="32"/>
      <c r="B191" s="33"/>
      <c r="C191" s="221" t="s">
        <v>227</v>
      </c>
      <c r="D191" s="221" t="s">
        <v>136</v>
      </c>
      <c r="E191" s="222" t="s">
        <v>520</v>
      </c>
      <c r="F191" s="223" t="s">
        <v>521</v>
      </c>
      <c r="G191" s="224" t="s">
        <v>194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154</v>
      </c>
      <c r="BM191" s="219" t="s">
        <v>522</v>
      </c>
    </row>
    <row r="192" spans="1:65" s="2" customFormat="1" ht="24.2" customHeight="1">
      <c r="A192" s="32"/>
      <c r="B192" s="33"/>
      <c r="C192" s="207" t="s">
        <v>228</v>
      </c>
      <c r="D192" s="207" t="s">
        <v>146</v>
      </c>
      <c r="E192" s="208" t="s">
        <v>523</v>
      </c>
      <c r="F192" s="209" t="s">
        <v>524</v>
      </c>
      <c r="G192" s="210" t="s">
        <v>194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150</v>
      </c>
      <c r="BM192" s="219" t="s">
        <v>525</v>
      </c>
    </row>
    <row r="193" spans="1:65" s="2" customFormat="1" ht="16.5" customHeight="1">
      <c r="A193" s="32"/>
      <c r="B193" s="33"/>
      <c r="C193" s="221" t="s">
        <v>229</v>
      </c>
      <c r="D193" s="221" t="s">
        <v>136</v>
      </c>
      <c r="E193" s="222" t="s">
        <v>526</v>
      </c>
      <c r="F193" s="223" t="s">
        <v>527</v>
      </c>
      <c r="G193" s="224" t="s">
        <v>194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154</v>
      </c>
      <c r="BM193" s="219" t="s">
        <v>528</v>
      </c>
    </row>
    <row r="194" spans="1:65" s="2" customFormat="1" ht="24.2" customHeight="1">
      <c r="A194" s="32"/>
      <c r="B194" s="33"/>
      <c r="C194" s="207" t="s">
        <v>232</v>
      </c>
      <c r="D194" s="207" t="s">
        <v>146</v>
      </c>
      <c r="E194" s="208" t="s">
        <v>529</v>
      </c>
      <c r="F194" s="209" t="s">
        <v>530</v>
      </c>
      <c r="G194" s="210" t="s">
        <v>194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150</v>
      </c>
      <c r="BM194" s="219" t="s">
        <v>531</v>
      </c>
    </row>
    <row r="195" spans="1:65" s="2" customFormat="1" ht="16.5" customHeight="1">
      <c r="A195" s="32"/>
      <c r="B195" s="33"/>
      <c r="C195" s="221" t="s">
        <v>235</v>
      </c>
      <c r="D195" s="221" t="s">
        <v>136</v>
      </c>
      <c r="E195" s="222" t="s">
        <v>532</v>
      </c>
      <c r="F195" s="223" t="s">
        <v>533</v>
      </c>
      <c r="G195" s="224" t="s">
        <v>194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154</v>
      </c>
      <c r="BM195" s="219" t="s">
        <v>534</v>
      </c>
    </row>
    <row r="196" spans="1:65" s="12" customFormat="1" ht="20.85" customHeight="1">
      <c r="B196" s="179"/>
      <c r="C196" s="180"/>
      <c r="D196" s="181" t="s">
        <v>71</v>
      </c>
      <c r="E196" s="192" t="s">
        <v>204</v>
      </c>
      <c r="F196" s="192" t="s">
        <v>205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138</v>
      </c>
      <c r="AT196" s="190" t="s">
        <v>71</v>
      </c>
      <c r="AU196" s="190" t="s">
        <v>144</v>
      </c>
      <c r="AY196" s="189" t="s">
        <v>139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206</v>
      </c>
      <c r="F197" s="196" t="s">
        <v>207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138</v>
      </c>
      <c r="AT197" s="205" t="s">
        <v>71</v>
      </c>
      <c r="AU197" s="205" t="s">
        <v>138</v>
      </c>
      <c r="AY197" s="204" t="s">
        <v>139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238</v>
      </c>
      <c r="D198" s="207" t="s">
        <v>146</v>
      </c>
      <c r="E198" s="208" t="s">
        <v>209</v>
      </c>
      <c r="F198" s="209" t="s">
        <v>535</v>
      </c>
      <c r="G198" s="210" t="s">
        <v>149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150</v>
      </c>
      <c r="AT198" s="219" t="s">
        <v>146</v>
      </c>
      <c r="AU198" s="219" t="s">
        <v>151</v>
      </c>
      <c r="AY198" s="15" t="s">
        <v>139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144</v>
      </c>
      <c r="BK198" s="220">
        <f t="shared" ref="BK198:BK203" si="49">ROUND(I198*H198,2)</f>
        <v>0</v>
      </c>
      <c r="BL198" s="15" t="s">
        <v>150</v>
      </c>
      <c r="BM198" s="219" t="s">
        <v>536</v>
      </c>
    </row>
    <row r="199" spans="1:65" s="2" customFormat="1" ht="16.5" customHeight="1">
      <c r="A199" s="32"/>
      <c r="B199" s="33"/>
      <c r="C199" s="221" t="s">
        <v>241</v>
      </c>
      <c r="D199" s="221" t="s">
        <v>136</v>
      </c>
      <c r="E199" s="222" t="s">
        <v>354</v>
      </c>
      <c r="F199" s="223" t="s">
        <v>537</v>
      </c>
      <c r="G199" s="224" t="s">
        <v>149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161</v>
      </c>
      <c r="AT199" s="219" t="s">
        <v>136</v>
      </c>
      <c r="AU199" s="219" t="s">
        <v>151</v>
      </c>
      <c r="AY199" s="15" t="s">
        <v>139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144</v>
      </c>
      <c r="BK199" s="220">
        <f t="shared" si="49"/>
        <v>0</v>
      </c>
      <c r="BL199" s="15" t="s">
        <v>150</v>
      </c>
      <c r="BM199" s="219" t="s">
        <v>538</v>
      </c>
    </row>
    <row r="200" spans="1:65" s="2" customFormat="1" ht="24.2" customHeight="1">
      <c r="A200" s="32"/>
      <c r="B200" s="33"/>
      <c r="C200" s="207" t="s">
        <v>244</v>
      </c>
      <c r="D200" s="207" t="s">
        <v>146</v>
      </c>
      <c r="E200" s="208" t="s">
        <v>360</v>
      </c>
      <c r="F200" s="209" t="s">
        <v>361</v>
      </c>
      <c r="G200" s="210" t="s">
        <v>149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151</v>
      </c>
      <c r="AY200" s="15" t="s">
        <v>139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144</v>
      </c>
      <c r="BK200" s="220">
        <f t="shared" si="49"/>
        <v>0</v>
      </c>
      <c r="BL200" s="15" t="s">
        <v>150</v>
      </c>
      <c r="BM200" s="219" t="s">
        <v>539</v>
      </c>
    </row>
    <row r="201" spans="1:65" s="2" customFormat="1" ht="24.2" customHeight="1">
      <c r="A201" s="32"/>
      <c r="B201" s="33"/>
      <c r="C201" s="221" t="s">
        <v>247</v>
      </c>
      <c r="D201" s="221" t="s">
        <v>136</v>
      </c>
      <c r="E201" s="222" t="s">
        <v>363</v>
      </c>
      <c r="F201" s="223" t="s">
        <v>364</v>
      </c>
      <c r="G201" s="224" t="s">
        <v>149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151</v>
      </c>
      <c r="AY201" s="15" t="s">
        <v>139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144</v>
      </c>
      <c r="BK201" s="220">
        <f t="shared" si="49"/>
        <v>0</v>
      </c>
      <c r="BL201" s="15" t="s">
        <v>154</v>
      </c>
      <c r="BM201" s="219" t="s">
        <v>540</v>
      </c>
    </row>
    <row r="202" spans="1:65" s="2" customFormat="1" ht="24.2" customHeight="1">
      <c r="A202" s="32"/>
      <c r="B202" s="33"/>
      <c r="C202" s="207" t="s">
        <v>251</v>
      </c>
      <c r="D202" s="207" t="s">
        <v>146</v>
      </c>
      <c r="E202" s="208" t="s">
        <v>366</v>
      </c>
      <c r="F202" s="209" t="s">
        <v>367</v>
      </c>
      <c r="G202" s="210" t="s">
        <v>149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151</v>
      </c>
      <c r="AY202" s="15" t="s">
        <v>139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144</v>
      </c>
      <c r="BK202" s="220">
        <f t="shared" si="49"/>
        <v>0</v>
      </c>
      <c r="BL202" s="15" t="s">
        <v>150</v>
      </c>
      <c r="BM202" s="219" t="s">
        <v>541</v>
      </c>
    </row>
    <row r="203" spans="1:65" s="2" customFormat="1" ht="16.5" customHeight="1">
      <c r="A203" s="32"/>
      <c r="B203" s="33"/>
      <c r="C203" s="207" t="s">
        <v>254</v>
      </c>
      <c r="D203" s="207" t="s">
        <v>146</v>
      </c>
      <c r="E203" s="208" t="s">
        <v>369</v>
      </c>
      <c r="F203" s="209" t="s">
        <v>370</v>
      </c>
      <c r="G203" s="210" t="s">
        <v>149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151</v>
      </c>
      <c r="AY203" s="15" t="s">
        <v>139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144</v>
      </c>
      <c r="BK203" s="220">
        <f t="shared" si="49"/>
        <v>0</v>
      </c>
      <c r="BL203" s="15" t="s">
        <v>150</v>
      </c>
      <c r="BM203" s="219" t="s">
        <v>542</v>
      </c>
    </row>
    <row r="204" spans="1:65" s="13" customFormat="1" ht="20.85" customHeight="1">
      <c r="B204" s="194"/>
      <c r="C204" s="195"/>
      <c r="D204" s="196" t="s">
        <v>71</v>
      </c>
      <c r="E204" s="196" t="s">
        <v>213</v>
      </c>
      <c r="F204" s="196" t="s">
        <v>214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138</v>
      </c>
      <c r="AT204" s="205" t="s">
        <v>71</v>
      </c>
      <c r="AU204" s="205" t="s">
        <v>138</v>
      </c>
      <c r="AY204" s="204" t="s">
        <v>139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260</v>
      </c>
      <c r="D205" s="207" t="s">
        <v>146</v>
      </c>
      <c r="E205" s="208" t="s">
        <v>216</v>
      </c>
      <c r="F205" s="209" t="s">
        <v>416</v>
      </c>
      <c r="G205" s="210" t="s">
        <v>149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151</v>
      </c>
      <c r="AY205" s="15" t="s">
        <v>139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144</v>
      </c>
      <c r="BK205" s="220">
        <f t="shared" ref="BK205:BK222" si="59">ROUND(I205*H205,2)</f>
        <v>0</v>
      </c>
      <c r="BL205" s="15" t="s">
        <v>150</v>
      </c>
      <c r="BM205" s="219" t="s">
        <v>543</v>
      </c>
    </row>
    <row r="206" spans="1:65" s="2" customFormat="1" ht="16.5" customHeight="1">
      <c r="A206" s="32"/>
      <c r="B206" s="33"/>
      <c r="C206" s="221" t="s">
        <v>263</v>
      </c>
      <c r="D206" s="221" t="s">
        <v>136</v>
      </c>
      <c r="E206" s="222" t="s">
        <v>218</v>
      </c>
      <c r="F206" s="223" t="s">
        <v>417</v>
      </c>
      <c r="G206" s="224" t="s">
        <v>149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151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544</v>
      </c>
    </row>
    <row r="207" spans="1:65" s="2" customFormat="1" ht="24.2" customHeight="1">
      <c r="A207" s="32"/>
      <c r="B207" s="33"/>
      <c r="C207" s="207" t="s">
        <v>266</v>
      </c>
      <c r="D207" s="207" t="s">
        <v>146</v>
      </c>
      <c r="E207" s="208" t="s">
        <v>545</v>
      </c>
      <c r="F207" s="209" t="s">
        <v>546</v>
      </c>
      <c r="G207" s="210" t="s">
        <v>149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151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547</v>
      </c>
    </row>
    <row r="208" spans="1:65" s="2" customFormat="1" ht="16.5" customHeight="1">
      <c r="A208" s="32"/>
      <c r="B208" s="33"/>
      <c r="C208" s="221" t="s">
        <v>270</v>
      </c>
      <c r="D208" s="221" t="s">
        <v>136</v>
      </c>
      <c r="E208" s="222" t="s">
        <v>548</v>
      </c>
      <c r="F208" s="223" t="s">
        <v>549</v>
      </c>
      <c r="G208" s="224" t="s">
        <v>149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151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550</v>
      </c>
    </row>
    <row r="209" spans="1:65" s="2" customFormat="1" ht="24.2" customHeight="1">
      <c r="A209" s="32"/>
      <c r="B209" s="33"/>
      <c r="C209" s="207" t="s">
        <v>273</v>
      </c>
      <c r="D209" s="207" t="s">
        <v>146</v>
      </c>
      <c r="E209" s="208" t="s">
        <v>551</v>
      </c>
      <c r="F209" s="209" t="s">
        <v>552</v>
      </c>
      <c r="G209" s="210" t="s">
        <v>149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151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553</v>
      </c>
    </row>
    <row r="210" spans="1:65" s="2" customFormat="1" ht="16.5" customHeight="1">
      <c r="A210" s="32"/>
      <c r="B210" s="33"/>
      <c r="C210" s="221" t="s">
        <v>276</v>
      </c>
      <c r="D210" s="221" t="s">
        <v>136</v>
      </c>
      <c r="E210" s="222" t="s">
        <v>554</v>
      </c>
      <c r="F210" s="223" t="s">
        <v>555</v>
      </c>
      <c r="G210" s="224" t="s">
        <v>149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151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556</v>
      </c>
    </row>
    <row r="211" spans="1:65" s="2" customFormat="1" ht="37.9" customHeight="1">
      <c r="A211" s="32"/>
      <c r="B211" s="33"/>
      <c r="C211" s="207" t="s">
        <v>281</v>
      </c>
      <c r="D211" s="207" t="s">
        <v>146</v>
      </c>
      <c r="E211" s="208" t="s">
        <v>408</v>
      </c>
      <c r="F211" s="209" t="s">
        <v>409</v>
      </c>
      <c r="G211" s="210" t="s">
        <v>149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151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557</v>
      </c>
    </row>
    <row r="212" spans="1:65" s="2" customFormat="1" ht="24.2" customHeight="1">
      <c r="A212" s="32"/>
      <c r="B212" s="33"/>
      <c r="C212" s="221" t="s">
        <v>285</v>
      </c>
      <c r="D212" s="221" t="s">
        <v>136</v>
      </c>
      <c r="E212" s="222" t="s">
        <v>410</v>
      </c>
      <c r="F212" s="223" t="s">
        <v>418</v>
      </c>
      <c r="G212" s="224" t="s">
        <v>149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151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558</v>
      </c>
    </row>
    <row r="213" spans="1:65" s="2" customFormat="1" ht="24.2" customHeight="1">
      <c r="A213" s="32"/>
      <c r="B213" s="33"/>
      <c r="C213" s="207" t="s">
        <v>150</v>
      </c>
      <c r="D213" s="207" t="s">
        <v>146</v>
      </c>
      <c r="E213" s="208" t="s">
        <v>220</v>
      </c>
      <c r="F213" s="209" t="s">
        <v>221</v>
      </c>
      <c r="G213" s="210" t="s">
        <v>149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151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559</v>
      </c>
    </row>
    <row r="214" spans="1:65" s="2" customFormat="1" ht="24.2" customHeight="1">
      <c r="A214" s="32"/>
      <c r="B214" s="33"/>
      <c r="C214" s="221" t="s">
        <v>287</v>
      </c>
      <c r="D214" s="221" t="s">
        <v>136</v>
      </c>
      <c r="E214" s="222" t="s">
        <v>223</v>
      </c>
      <c r="F214" s="223" t="s">
        <v>224</v>
      </c>
      <c r="G214" s="224" t="s">
        <v>149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151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560</v>
      </c>
    </row>
    <row r="215" spans="1:65" s="2" customFormat="1" ht="24.2" customHeight="1">
      <c r="A215" s="32"/>
      <c r="B215" s="33"/>
      <c r="C215" s="207" t="s">
        <v>321</v>
      </c>
      <c r="D215" s="207" t="s">
        <v>146</v>
      </c>
      <c r="E215" s="208" t="s">
        <v>220</v>
      </c>
      <c r="F215" s="209" t="s">
        <v>221</v>
      </c>
      <c r="G215" s="210" t="s">
        <v>149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150</v>
      </c>
      <c r="AT215" s="219" t="s">
        <v>146</v>
      </c>
      <c r="AU215" s="219" t="s">
        <v>151</v>
      </c>
      <c r="AY215" s="15" t="s">
        <v>139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144</v>
      </c>
      <c r="BK215" s="220">
        <f t="shared" si="59"/>
        <v>0</v>
      </c>
      <c r="BL215" s="15" t="s">
        <v>150</v>
      </c>
      <c r="BM215" s="219" t="s">
        <v>561</v>
      </c>
    </row>
    <row r="216" spans="1:65" s="2" customFormat="1" ht="24.2" customHeight="1">
      <c r="A216" s="32"/>
      <c r="B216" s="33"/>
      <c r="C216" s="221" t="s">
        <v>322</v>
      </c>
      <c r="D216" s="221" t="s">
        <v>136</v>
      </c>
      <c r="E216" s="222" t="s">
        <v>419</v>
      </c>
      <c r="F216" s="223" t="s">
        <v>420</v>
      </c>
      <c r="G216" s="224" t="s">
        <v>421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161</v>
      </c>
      <c r="AT216" s="219" t="s">
        <v>136</v>
      </c>
      <c r="AU216" s="219" t="s">
        <v>151</v>
      </c>
      <c r="AY216" s="15" t="s">
        <v>139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144</v>
      </c>
      <c r="BK216" s="220">
        <f t="shared" si="59"/>
        <v>0</v>
      </c>
      <c r="BL216" s="15" t="s">
        <v>150</v>
      </c>
      <c r="BM216" s="219" t="s">
        <v>562</v>
      </c>
    </row>
    <row r="217" spans="1:65" s="2" customFormat="1" ht="24.2" customHeight="1">
      <c r="A217" s="32"/>
      <c r="B217" s="33"/>
      <c r="C217" s="207" t="s">
        <v>325</v>
      </c>
      <c r="D217" s="207" t="s">
        <v>146</v>
      </c>
      <c r="E217" s="208" t="s">
        <v>563</v>
      </c>
      <c r="F217" s="209" t="s">
        <v>564</v>
      </c>
      <c r="G217" s="210" t="s">
        <v>194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151</v>
      </c>
      <c r="AY217" s="15" t="s">
        <v>139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144</v>
      </c>
      <c r="BK217" s="220">
        <f t="shared" si="59"/>
        <v>0</v>
      </c>
      <c r="BL217" s="15" t="s">
        <v>150</v>
      </c>
      <c r="BM217" s="219" t="s">
        <v>565</v>
      </c>
    </row>
    <row r="218" spans="1:65" s="2" customFormat="1" ht="37.9" customHeight="1">
      <c r="A218" s="32"/>
      <c r="B218" s="33"/>
      <c r="C218" s="221" t="s">
        <v>328</v>
      </c>
      <c r="D218" s="221" t="s">
        <v>136</v>
      </c>
      <c r="E218" s="222" t="s">
        <v>566</v>
      </c>
      <c r="F218" s="223" t="s">
        <v>567</v>
      </c>
      <c r="G218" s="224" t="s">
        <v>149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151</v>
      </c>
      <c r="AY218" s="15" t="s">
        <v>139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144</v>
      </c>
      <c r="BK218" s="220">
        <f t="shared" si="59"/>
        <v>0</v>
      </c>
      <c r="BL218" s="15" t="s">
        <v>154</v>
      </c>
      <c r="BM218" s="219" t="s">
        <v>568</v>
      </c>
    </row>
    <row r="219" spans="1:65" s="2" customFormat="1" ht="16.5" customHeight="1">
      <c r="A219" s="32"/>
      <c r="B219" s="33"/>
      <c r="C219" s="207" t="s">
        <v>329</v>
      </c>
      <c r="D219" s="207" t="s">
        <v>146</v>
      </c>
      <c r="E219" s="208" t="s">
        <v>411</v>
      </c>
      <c r="F219" s="209" t="s">
        <v>569</v>
      </c>
      <c r="G219" s="210" t="s">
        <v>149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151</v>
      </c>
      <c r="AY219" s="15" t="s">
        <v>139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144</v>
      </c>
      <c r="BK219" s="220">
        <f t="shared" si="59"/>
        <v>0</v>
      </c>
      <c r="BL219" s="15" t="s">
        <v>150</v>
      </c>
      <c r="BM219" s="219" t="s">
        <v>570</v>
      </c>
    </row>
    <row r="220" spans="1:65" s="2" customFormat="1" ht="21.75" customHeight="1">
      <c r="A220" s="32"/>
      <c r="B220" s="33"/>
      <c r="C220" s="221" t="s">
        <v>330</v>
      </c>
      <c r="D220" s="221" t="s">
        <v>136</v>
      </c>
      <c r="E220" s="222" t="s">
        <v>414</v>
      </c>
      <c r="F220" s="223" t="s">
        <v>415</v>
      </c>
      <c r="G220" s="224" t="s">
        <v>149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161</v>
      </c>
      <c r="AT220" s="219" t="s">
        <v>136</v>
      </c>
      <c r="AU220" s="219" t="s">
        <v>151</v>
      </c>
      <c r="AY220" s="15" t="s">
        <v>139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144</v>
      </c>
      <c r="BK220" s="220">
        <f t="shared" si="59"/>
        <v>0</v>
      </c>
      <c r="BL220" s="15" t="s">
        <v>150</v>
      </c>
      <c r="BM220" s="219" t="s">
        <v>571</v>
      </c>
    </row>
    <row r="221" spans="1:65" s="2" customFormat="1" ht="33" customHeight="1">
      <c r="A221" s="32"/>
      <c r="B221" s="33"/>
      <c r="C221" s="207" t="s">
        <v>333</v>
      </c>
      <c r="D221" s="207" t="s">
        <v>146</v>
      </c>
      <c r="E221" s="208" t="s">
        <v>572</v>
      </c>
      <c r="F221" s="209" t="s">
        <v>573</v>
      </c>
      <c r="G221" s="210" t="s">
        <v>149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151</v>
      </c>
      <c r="AY221" s="15" t="s">
        <v>139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144</v>
      </c>
      <c r="BK221" s="220">
        <f t="shared" si="59"/>
        <v>0</v>
      </c>
      <c r="BL221" s="15" t="s">
        <v>150</v>
      </c>
      <c r="BM221" s="219" t="s">
        <v>574</v>
      </c>
    </row>
    <row r="222" spans="1:65" s="2" customFormat="1" ht="24.2" customHeight="1">
      <c r="A222" s="32"/>
      <c r="B222" s="33"/>
      <c r="C222" s="221" t="s">
        <v>336</v>
      </c>
      <c r="D222" s="221" t="s">
        <v>136</v>
      </c>
      <c r="E222" s="222" t="s">
        <v>575</v>
      </c>
      <c r="F222" s="223" t="s">
        <v>576</v>
      </c>
      <c r="G222" s="224" t="s">
        <v>149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136</v>
      </c>
      <c r="AU222" s="219" t="s">
        <v>151</v>
      </c>
      <c r="AY222" s="15" t="s">
        <v>139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144</v>
      </c>
      <c r="BK222" s="220">
        <f t="shared" si="59"/>
        <v>0</v>
      </c>
      <c r="BL222" s="15" t="s">
        <v>154</v>
      </c>
      <c r="BM222" s="219" t="s">
        <v>577</v>
      </c>
    </row>
    <row r="223" spans="1:65" s="13" customFormat="1" ht="20.85" customHeight="1">
      <c r="B223" s="194"/>
      <c r="C223" s="195"/>
      <c r="D223" s="196" t="s">
        <v>71</v>
      </c>
      <c r="E223" s="196" t="s">
        <v>230</v>
      </c>
      <c r="F223" s="196" t="s">
        <v>231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138</v>
      </c>
      <c r="AT223" s="205" t="s">
        <v>71</v>
      </c>
      <c r="AU223" s="205" t="s">
        <v>138</v>
      </c>
      <c r="AY223" s="204" t="s">
        <v>139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337</v>
      </c>
      <c r="D224" s="207" t="s">
        <v>146</v>
      </c>
      <c r="E224" s="208" t="s">
        <v>233</v>
      </c>
      <c r="F224" s="209" t="s">
        <v>234</v>
      </c>
      <c r="G224" s="210" t="s">
        <v>194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150</v>
      </c>
      <c r="AT224" s="219" t="s">
        <v>146</v>
      </c>
      <c r="AU224" s="219" t="s">
        <v>151</v>
      </c>
      <c r="AY224" s="15" t="s">
        <v>139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144</v>
      </c>
      <c r="BK224" s="220">
        <f t="shared" ref="BK224:BK234" si="69">ROUND(I224*H224,2)</f>
        <v>0</v>
      </c>
      <c r="BL224" s="15" t="s">
        <v>150</v>
      </c>
      <c r="BM224" s="219" t="s">
        <v>578</v>
      </c>
    </row>
    <row r="225" spans="1:65" s="2" customFormat="1" ht="24.2" customHeight="1">
      <c r="A225" s="32"/>
      <c r="B225" s="33"/>
      <c r="C225" s="221" t="s">
        <v>338</v>
      </c>
      <c r="D225" s="221" t="s">
        <v>136</v>
      </c>
      <c r="E225" s="222" t="s">
        <v>236</v>
      </c>
      <c r="F225" s="223" t="s">
        <v>237</v>
      </c>
      <c r="G225" s="224" t="s">
        <v>194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154</v>
      </c>
      <c r="AT225" s="219" t="s">
        <v>136</v>
      </c>
      <c r="AU225" s="219" t="s">
        <v>151</v>
      </c>
      <c r="AY225" s="15" t="s">
        <v>139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144</v>
      </c>
      <c r="BK225" s="220">
        <f t="shared" si="69"/>
        <v>0</v>
      </c>
      <c r="BL225" s="15" t="s">
        <v>154</v>
      </c>
      <c r="BM225" s="219" t="s">
        <v>579</v>
      </c>
    </row>
    <row r="226" spans="1:65" s="2" customFormat="1" ht="24.2" customHeight="1">
      <c r="A226" s="32"/>
      <c r="B226" s="33"/>
      <c r="C226" s="221" t="s">
        <v>339</v>
      </c>
      <c r="D226" s="221" t="s">
        <v>136</v>
      </c>
      <c r="E226" s="222" t="s">
        <v>239</v>
      </c>
      <c r="F226" s="223" t="s">
        <v>240</v>
      </c>
      <c r="G226" s="224" t="s">
        <v>149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136</v>
      </c>
      <c r="AU226" s="219" t="s">
        <v>151</v>
      </c>
      <c r="AY226" s="15" t="s">
        <v>139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144</v>
      </c>
      <c r="BK226" s="220">
        <f t="shared" si="69"/>
        <v>0</v>
      </c>
      <c r="BL226" s="15" t="s">
        <v>154</v>
      </c>
      <c r="BM226" s="219" t="s">
        <v>580</v>
      </c>
    </row>
    <row r="227" spans="1:65" s="2" customFormat="1" ht="24.2" customHeight="1">
      <c r="A227" s="32"/>
      <c r="B227" s="33"/>
      <c r="C227" s="207" t="s">
        <v>340</v>
      </c>
      <c r="D227" s="207" t="s">
        <v>146</v>
      </c>
      <c r="E227" s="208" t="s">
        <v>581</v>
      </c>
      <c r="F227" s="209" t="s">
        <v>582</v>
      </c>
      <c r="G227" s="210" t="s">
        <v>194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150</v>
      </c>
      <c r="AT227" s="219" t="s">
        <v>146</v>
      </c>
      <c r="AU227" s="219" t="s">
        <v>151</v>
      </c>
      <c r="AY227" s="15" t="s">
        <v>139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144</v>
      </c>
      <c r="BK227" s="220">
        <f t="shared" si="69"/>
        <v>0</v>
      </c>
      <c r="BL227" s="15" t="s">
        <v>150</v>
      </c>
      <c r="BM227" s="219" t="s">
        <v>583</v>
      </c>
    </row>
    <row r="228" spans="1:65" s="2" customFormat="1" ht="16.5" customHeight="1">
      <c r="A228" s="32"/>
      <c r="B228" s="33"/>
      <c r="C228" s="221" t="s">
        <v>341</v>
      </c>
      <c r="D228" s="221" t="s">
        <v>136</v>
      </c>
      <c r="E228" s="222" t="s">
        <v>584</v>
      </c>
      <c r="F228" s="223" t="s">
        <v>585</v>
      </c>
      <c r="G228" s="224" t="s">
        <v>194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136</v>
      </c>
      <c r="AU228" s="219" t="s">
        <v>151</v>
      </c>
      <c r="AY228" s="15" t="s">
        <v>139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144</v>
      </c>
      <c r="BK228" s="220">
        <f t="shared" si="69"/>
        <v>0</v>
      </c>
      <c r="BL228" s="15" t="s">
        <v>154</v>
      </c>
      <c r="BM228" s="219" t="s">
        <v>586</v>
      </c>
    </row>
    <row r="229" spans="1:65" s="2" customFormat="1" ht="33" customHeight="1">
      <c r="A229" s="32"/>
      <c r="B229" s="33"/>
      <c r="C229" s="207" t="s">
        <v>342</v>
      </c>
      <c r="D229" s="207" t="s">
        <v>146</v>
      </c>
      <c r="E229" s="208" t="s">
        <v>587</v>
      </c>
      <c r="F229" s="209" t="s">
        <v>588</v>
      </c>
      <c r="G229" s="210" t="s">
        <v>149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150</v>
      </c>
      <c r="AT229" s="219" t="s">
        <v>146</v>
      </c>
      <c r="AU229" s="219" t="s">
        <v>151</v>
      </c>
      <c r="AY229" s="15" t="s">
        <v>139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144</v>
      </c>
      <c r="BK229" s="220">
        <f t="shared" si="69"/>
        <v>0</v>
      </c>
      <c r="BL229" s="15" t="s">
        <v>150</v>
      </c>
      <c r="BM229" s="219" t="s">
        <v>589</v>
      </c>
    </row>
    <row r="230" spans="1:65" s="2" customFormat="1" ht="16.5" customHeight="1">
      <c r="A230" s="32"/>
      <c r="B230" s="33"/>
      <c r="C230" s="221" t="s">
        <v>343</v>
      </c>
      <c r="D230" s="221" t="s">
        <v>136</v>
      </c>
      <c r="E230" s="222" t="s">
        <v>590</v>
      </c>
      <c r="F230" s="223" t="s">
        <v>591</v>
      </c>
      <c r="G230" s="224" t="s">
        <v>149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136</v>
      </c>
      <c r="AU230" s="219" t="s">
        <v>151</v>
      </c>
      <c r="AY230" s="15" t="s">
        <v>139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144</v>
      </c>
      <c r="BK230" s="220">
        <f t="shared" si="69"/>
        <v>0</v>
      </c>
      <c r="BL230" s="15" t="s">
        <v>154</v>
      </c>
      <c r="BM230" s="219" t="s">
        <v>592</v>
      </c>
    </row>
    <row r="231" spans="1:65" s="2" customFormat="1" ht="24.2" customHeight="1">
      <c r="A231" s="32"/>
      <c r="B231" s="33"/>
      <c r="C231" s="207" t="s">
        <v>344</v>
      </c>
      <c r="D231" s="207" t="s">
        <v>146</v>
      </c>
      <c r="E231" s="208" t="s">
        <v>593</v>
      </c>
      <c r="F231" s="209" t="s">
        <v>594</v>
      </c>
      <c r="G231" s="210" t="s">
        <v>194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150</v>
      </c>
      <c r="AT231" s="219" t="s">
        <v>146</v>
      </c>
      <c r="AU231" s="219" t="s">
        <v>151</v>
      </c>
      <c r="AY231" s="15" t="s">
        <v>139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144</v>
      </c>
      <c r="BK231" s="220">
        <f t="shared" si="69"/>
        <v>0</v>
      </c>
      <c r="BL231" s="15" t="s">
        <v>150</v>
      </c>
      <c r="BM231" s="219" t="s">
        <v>595</v>
      </c>
    </row>
    <row r="232" spans="1:65" s="2" customFormat="1" ht="16.5" customHeight="1">
      <c r="A232" s="32"/>
      <c r="B232" s="33"/>
      <c r="C232" s="221" t="s">
        <v>345</v>
      </c>
      <c r="D232" s="221" t="s">
        <v>136</v>
      </c>
      <c r="E232" s="222" t="s">
        <v>596</v>
      </c>
      <c r="F232" s="223" t="s">
        <v>597</v>
      </c>
      <c r="G232" s="224" t="s">
        <v>194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136</v>
      </c>
      <c r="AU232" s="219" t="s">
        <v>151</v>
      </c>
      <c r="AY232" s="15" t="s">
        <v>139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144</v>
      </c>
      <c r="BK232" s="220">
        <f t="shared" si="69"/>
        <v>0</v>
      </c>
      <c r="BL232" s="15" t="s">
        <v>154</v>
      </c>
      <c r="BM232" s="219" t="s">
        <v>598</v>
      </c>
    </row>
    <row r="233" spans="1:65" s="2" customFormat="1" ht="24.2" customHeight="1">
      <c r="A233" s="32"/>
      <c r="B233" s="33"/>
      <c r="C233" s="207" t="s">
        <v>346</v>
      </c>
      <c r="D233" s="207" t="s">
        <v>146</v>
      </c>
      <c r="E233" s="208" t="s">
        <v>599</v>
      </c>
      <c r="F233" s="209" t="s">
        <v>600</v>
      </c>
      <c r="G233" s="210" t="s">
        <v>194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150</v>
      </c>
      <c r="AT233" s="219" t="s">
        <v>146</v>
      </c>
      <c r="AU233" s="219" t="s">
        <v>151</v>
      </c>
      <c r="AY233" s="15" t="s">
        <v>139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144</v>
      </c>
      <c r="BK233" s="220">
        <f t="shared" si="69"/>
        <v>0</v>
      </c>
      <c r="BL233" s="15" t="s">
        <v>150</v>
      </c>
      <c r="BM233" s="219" t="s">
        <v>601</v>
      </c>
    </row>
    <row r="234" spans="1:65" s="2" customFormat="1" ht="24.2" customHeight="1">
      <c r="A234" s="32"/>
      <c r="B234" s="33"/>
      <c r="C234" s="221" t="s">
        <v>347</v>
      </c>
      <c r="D234" s="221" t="s">
        <v>136</v>
      </c>
      <c r="E234" s="222" t="s">
        <v>602</v>
      </c>
      <c r="F234" s="223" t="s">
        <v>603</v>
      </c>
      <c r="G234" s="224" t="s">
        <v>194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154</v>
      </c>
      <c r="AT234" s="219" t="s">
        <v>136</v>
      </c>
      <c r="AU234" s="219" t="s">
        <v>151</v>
      </c>
      <c r="AY234" s="15" t="s">
        <v>139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144</v>
      </c>
      <c r="BK234" s="220">
        <f t="shared" si="69"/>
        <v>0</v>
      </c>
      <c r="BL234" s="15" t="s">
        <v>154</v>
      </c>
      <c r="BM234" s="219" t="s">
        <v>604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250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138</v>
      </c>
      <c r="AT235" s="190" t="s">
        <v>71</v>
      </c>
      <c r="AU235" s="190" t="s">
        <v>144</v>
      </c>
      <c r="AY235" s="189" t="s">
        <v>139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348</v>
      </c>
      <c r="D236" s="207" t="s">
        <v>146</v>
      </c>
      <c r="E236" s="208" t="s">
        <v>252</v>
      </c>
      <c r="F236" s="209" t="s">
        <v>253</v>
      </c>
      <c r="G236" s="210" t="s">
        <v>194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150</v>
      </c>
      <c r="AT236" s="219" t="s">
        <v>146</v>
      </c>
      <c r="AU236" s="219" t="s">
        <v>138</v>
      </c>
      <c r="AY236" s="15" t="s">
        <v>139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144</v>
      </c>
      <c r="BK236" s="220">
        <f>ROUND(I236*H236,2)</f>
        <v>0</v>
      </c>
      <c r="BL236" s="15" t="s">
        <v>150</v>
      </c>
      <c r="BM236" s="219" t="s">
        <v>605</v>
      </c>
    </row>
    <row r="237" spans="1:65" s="2" customFormat="1" ht="16.5" customHeight="1">
      <c r="A237" s="32"/>
      <c r="B237" s="33"/>
      <c r="C237" s="221" t="s">
        <v>349</v>
      </c>
      <c r="D237" s="221" t="s">
        <v>136</v>
      </c>
      <c r="E237" s="222" t="s">
        <v>255</v>
      </c>
      <c r="F237" s="223" t="s">
        <v>256</v>
      </c>
      <c r="G237" s="224" t="s">
        <v>257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154</v>
      </c>
      <c r="AT237" s="219" t="s">
        <v>136</v>
      </c>
      <c r="AU237" s="219" t="s">
        <v>138</v>
      </c>
      <c r="AY237" s="15" t="s">
        <v>139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144</v>
      </c>
      <c r="BK237" s="220">
        <f>ROUND(I237*H237,2)</f>
        <v>0</v>
      </c>
      <c r="BL237" s="15" t="s">
        <v>154</v>
      </c>
      <c r="BM237" s="219" t="s">
        <v>606</v>
      </c>
    </row>
    <row r="238" spans="1:65" s="12" customFormat="1" ht="22.9" customHeight="1">
      <c r="B238" s="179"/>
      <c r="C238" s="180"/>
      <c r="D238" s="181" t="s">
        <v>71</v>
      </c>
      <c r="E238" s="192" t="s">
        <v>258</v>
      </c>
      <c r="F238" s="192" t="s">
        <v>259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138</v>
      </c>
      <c r="AT238" s="190" t="s">
        <v>71</v>
      </c>
      <c r="AU238" s="190" t="s">
        <v>80</v>
      </c>
      <c r="AY238" s="189" t="s">
        <v>139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350</v>
      </c>
      <c r="D239" s="207" t="s">
        <v>146</v>
      </c>
      <c r="E239" s="208" t="s">
        <v>261</v>
      </c>
      <c r="F239" s="209" t="s">
        <v>262</v>
      </c>
      <c r="G239" s="210" t="s">
        <v>194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150</v>
      </c>
      <c r="AT239" s="219" t="s">
        <v>146</v>
      </c>
      <c r="AU239" s="219" t="s">
        <v>144</v>
      </c>
      <c r="AY239" s="15" t="s">
        <v>139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144</v>
      </c>
      <c r="BK239" s="220">
        <f t="shared" ref="BK239:BK244" si="79">ROUND(I239*H239,2)</f>
        <v>0</v>
      </c>
      <c r="BL239" s="15" t="s">
        <v>150</v>
      </c>
      <c r="BM239" s="219" t="s">
        <v>607</v>
      </c>
    </row>
    <row r="240" spans="1:65" s="2" customFormat="1" ht="33" customHeight="1">
      <c r="A240" s="32"/>
      <c r="B240" s="33"/>
      <c r="C240" s="207" t="s">
        <v>351</v>
      </c>
      <c r="D240" s="207" t="s">
        <v>146</v>
      </c>
      <c r="E240" s="208" t="s">
        <v>264</v>
      </c>
      <c r="F240" s="209" t="s">
        <v>265</v>
      </c>
      <c r="G240" s="210" t="s">
        <v>194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150</v>
      </c>
      <c r="AT240" s="219" t="s">
        <v>146</v>
      </c>
      <c r="AU240" s="219" t="s">
        <v>144</v>
      </c>
      <c r="AY240" s="15" t="s">
        <v>139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144</v>
      </c>
      <c r="BK240" s="220">
        <f t="shared" si="79"/>
        <v>0</v>
      </c>
      <c r="BL240" s="15" t="s">
        <v>150</v>
      </c>
      <c r="BM240" s="219" t="s">
        <v>608</v>
      </c>
    </row>
    <row r="241" spans="1:65" s="2" customFormat="1" ht="16.5" customHeight="1">
      <c r="A241" s="32"/>
      <c r="B241" s="33"/>
      <c r="C241" s="221" t="s">
        <v>352</v>
      </c>
      <c r="D241" s="221" t="s">
        <v>136</v>
      </c>
      <c r="E241" s="222" t="s">
        <v>267</v>
      </c>
      <c r="F241" s="223" t="s">
        <v>268</v>
      </c>
      <c r="G241" s="224" t="s">
        <v>269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154</v>
      </c>
      <c r="AT241" s="219" t="s">
        <v>136</v>
      </c>
      <c r="AU241" s="219" t="s">
        <v>144</v>
      </c>
      <c r="AY241" s="15" t="s">
        <v>139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144</v>
      </c>
      <c r="BK241" s="220">
        <f t="shared" si="79"/>
        <v>0</v>
      </c>
      <c r="BL241" s="15" t="s">
        <v>154</v>
      </c>
      <c r="BM241" s="219" t="s">
        <v>609</v>
      </c>
    </row>
    <row r="242" spans="1:65" s="2" customFormat="1" ht="24.2" customHeight="1">
      <c r="A242" s="32"/>
      <c r="B242" s="33"/>
      <c r="C242" s="207" t="s">
        <v>353</v>
      </c>
      <c r="D242" s="207" t="s">
        <v>146</v>
      </c>
      <c r="E242" s="208" t="s">
        <v>271</v>
      </c>
      <c r="F242" s="209" t="s">
        <v>272</v>
      </c>
      <c r="G242" s="210" t="s">
        <v>194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150</v>
      </c>
      <c r="AT242" s="219" t="s">
        <v>146</v>
      </c>
      <c r="AU242" s="219" t="s">
        <v>144</v>
      </c>
      <c r="AY242" s="15" t="s">
        <v>139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144</v>
      </c>
      <c r="BK242" s="220">
        <f t="shared" si="79"/>
        <v>0</v>
      </c>
      <c r="BL242" s="15" t="s">
        <v>150</v>
      </c>
      <c r="BM242" s="219" t="s">
        <v>610</v>
      </c>
    </row>
    <row r="243" spans="1:65" s="2" customFormat="1" ht="16.5" customHeight="1">
      <c r="A243" s="32"/>
      <c r="B243" s="33"/>
      <c r="C243" s="221" t="s">
        <v>356</v>
      </c>
      <c r="D243" s="221" t="s">
        <v>136</v>
      </c>
      <c r="E243" s="222" t="s">
        <v>274</v>
      </c>
      <c r="F243" s="223" t="s">
        <v>275</v>
      </c>
      <c r="G243" s="224" t="s">
        <v>194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154</v>
      </c>
      <c r="AT243" s="219" t="s">
        <v>136</v>
      </c>
      <c r="AU243" s="219" t="s">
        <v>144</v>
      </c>
      <c r="AY243" s="15" t="s">
        <v>139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144</v>
      </c>
      <c r="BK243" s="220">
        <f t="shared" si="79"/>
        <v>0</v>
      </c>
      <c r="BL243" s="15" t="s">
        <v>154</v>
      </c>
      <c r="BM243" s="219" t="s">
        <v>611</v>
      </c>
    </row>
    <row r="244" spans="1:65" s="2" customFormat="1" ht="33" customHeight="1">
      <c r="A244" s="32"/>
      <c r="B244" s="33"/>
      <c r="C244" s="207" t="s">
        <v>359</v>
      </c>
      <c r="D244" s="207" t="s">
        <v>146</v>
      </c>
      <c r="E244" s="208" t="s">
        <v>277</v>
      </c>
      <c r="F244" s="209" t="s">
        <v>278</v>
      </c>
      <c r="G244" s="210" t="s">
        <v>194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150</v>
      </c>
      <c r="AT244" s="219" t="s">
        <v>146</v>
      </c>
      <c r="AU244" s="219" t="s">
        <v>144</v>
      </c>
      <c r="AY244" s="15" t="s">
        <v>139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144</v>
      </c>
      <c r="BK244" s="220">
        <f t="shared" si="79"/>
        <v>0</v>
      </c>
      <c r="BL244" s="15" t="s">
        <v>150</v>
      </c>
      <c r="BM244" s="219" t="s">
        <v>612</v>
      </c>
    </row>
    <row r="245" spans="1:65" s="12" customFormat="1" ht="25.9" customHeight="1">
      <c r="B245" s="179"/>
      <c r="C245" s="180"/>
      <c r="D245" s="181" t="s">
        <v>71</v>
      </c>
      <c r="E245" s="182" t="s">
        <v>279</v>
      </c>
      <c r="F245" s="182" t="s">
        <v>280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151</v>
      </c>
      <c r="AT245" s="190" t="s">
        <v>71</v>
      </c>
      <c r="AU245" s="190" t="s">
        <v>72</v>
      </c>
      <c r="AY245" s="189" t="s">
        <v>139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362</v>
      </c>
      <c r="D246" s="207" t="s">
        <v>146</v>
      </c>
      <c r="E246" s="208" t="s">
        <v>286</v>
      </c>
      <c r="F246" s="209" t="s">
        <v>613</v>
      </c>
      <c r="G246" s="210" t="s">
        <v>283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284</v>
      </c>
      <c r="AT246" s="219" t="s">
        <v>146</v>
      </c>
      <c r="AU246" s="219" t="s">
        <v>80</v>
      </c>
      <c r="AY246" s="15" t="s">
        <v>139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144</v>
      </c>
      <c r="BK246" s="220">
        <f>ROUND(I246*H246,2)</f>
        <v>0</v>
      </c>
      <c r="BL246" s="15" t="s">
        <v>284</v>
      </c>
      <c r="BM246" s="219" t="s">
        <v>614</v>
      </c>
    </row>
    <row r="247" spans="1:65" s="2" customFormat="1" ht="16.5" customHeight="1">
      <c r="A247" s="32"/>
      <c r="B247" s="33"/>
      <c r="C247" s="207" t="s">
        <v>365</v>
      </c>
      <c r="D247" s="207" t="s">
        <v>146</v>
      </c>
      <c r="E247" s="208" t="s">
        <v>288</v>
      </c>
      <c r="F247" s="209" t="s">
        <v>289</v>
      </c>
      <c r="G247" s="210" t="s">
        <v>283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284</v>
      </c>
      <c r="AT247" s="219" t="s">
        <v>146</v>
      </c>
      <c r="AU247" s="219" t="s">
        <v>80</v>
      </c>
      <c r="AY247" s="15" t="s">
        <v>139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144</v>
      </c>
      <c r="BK247" s="220">
        <f>ROUND(I247*H247,2)</f>
        <v>0</v>
      </c>
      <c r="BL247" s="15" t="s">
        <v>284</v>
      </c>
      <c r="BM247" s="219" t="s">
        <v>615</v>
      </c>
    </row>
    <row r="248" spans="1:65" s="2" customFormat="1" ht="49.9" customHeight="1">
      <c r="A248" s="32"/>
      <c r="B248" s="33"/>
      <c r="C248" s="34"/>
      <c r="D248" s="34"/>
      <c r="E248" s="182" t="s">
        <v>290</v>
      </c>
      <c r="F248" s="182" t="s">
        <v>291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292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146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292</v>
      </c>
      <c r="AU249" s="15" t="s">
        <v>80</v>
      </c>
      <c r="AY249" s="15" t="s">
        <v>292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144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146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292</v>
      </c>
      <c r="AU250" s="15" t="s">
        <v>80</v>
      </c>
      <c r="AY250" s="15" t="s">
        <v>292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144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146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292</v>
      </c>
      <c r="AU251" s="15" t="s">
        <v>80</v>
      </c>
      <c r="AY251" s="15" t="s">
        <v>292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144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146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292</v>
      </c>
      <c r="AU252" s="15" t="s">
        <v>80</v>
      </c>
      <c r="AY252" s="15" t="s">
        <v>292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144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146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292</v>
      </c>
      <c r="AU253" s="15" t="s">
        <v>80</v>
      </c>
      <c r="AY253" s="15" t="s">
        <v>292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144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146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292</v>
      </c>
      <c r="AU254" s="15" t="s">
        <v>80</v>
      </c>
      <c r="AY254" s="15" t="s">
        <v>292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144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146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292</v>
      </c>
      <c r="AU255" s="15" t="s">
        <v>80</v>
      </c>
      <c r="AY255" s="15" t="s">
        <v>292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144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146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292</v>
      </c>
      <c r="AU256" s="15" t="s">
        <v>80</v>
      </c>
      <c r="AY256" s="15" t="s">
        <v>292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144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146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292</v>
      </c>
      <c r="AU257" s="15" t="s">
        <v>80</v>
      </c>
      <c r="AY257" s="15" t="s">
        <v>292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144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146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292</v>
      </c>
      <c r="AU258" s="15" t="s">
        <v>80</v>
      </c>
      <c r="AY258" s="15" t="s">
        <v>292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144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616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ROUND((ROUND((SUM(BE129:BE241)),  2) + SUM(BE243:BE252)), 2)</f>
        <v>0</v>
      </c>
      <c r="G33" s="127"/>
      <c r="H33" s="127"/>
      <c r="I33" s="128">
        <v>0.23</v>
      </c>
      <c r="J33" s="126">
        <f>ROUND((ROUND(((SUM(BE129:BE241))*I33),  2) + (SUM(BE243:BE252)*I33)),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ROUND((ROUND((SUM(BF129:BF241)),  2) + SUM(BF243:BF252)), 2)</f>
        <v>0</v>
      </c>
      <c r="G34" s="127"/>
      <c r="H34" s="127"/>
      <c r="I34" s="128">
        <v>0.23</v>
      </c>
      <c r="J34" s="126">
        <f>ROUND((ROUND(((SUM(BF129:BF241))*I34),  2) + (SUM(BF243:BF252)*I34)),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ROUND((ROUND((SUM(BG129:BG241)),  2) + SUM(BG243:BG252)),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ROUND((ROUND((SUM(BH129:BH241)),  2) + SUM(BH243:BH252)),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ROUND((ROUND((SUM(BI129:BI241)),  2) + SUM(BI243:BI252)),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17 - ELI - Hygienické zariadenie pre cestujúcich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J132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617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618</v>
      </c>
      <c r="E101" s="162"/>
      <c r="F101" s="162"/>
      <c r="G101" s="162"/>
      <c r="H101" s="162"/>
      <c r="I101" s="162"/>
      <c r="J101" s="163">
        <f>J140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J152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J163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J173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J202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J212</f>
        <v>0</v>
      </c>
      <c r="K107" s="160"/>
      <c r="L107" s="164"/>
    </row>
    <row r="108" spans="1:31" s="9" customFormat="1" ht="24.95" customHeight="1">
      <c r="B108" s="153"/>
      <c r="C108" s="154"/>
      <c r="D108" s="155" t="s">
        <v>122</v>
      </c>
      <c r="E108" s="156"/>
      <c r="F108" s="156"/>
      <c r="G108" s="156"/>
      <c r="H108" s="156"/>
      <c r="I108" s="156"/>
      <c r="J108" s="157">
        <f>J239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J242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30" customHeight="1">
      <c r="A121" s="32"/>
      <c r="B121" s="33"/>
      <c r="C121" s="34"/>
      <c r="D121" s="34"/>
      <c r="E121" s="245" t="str">
        <f>E9</f>
        <v>SO 17 - ELI - Hygienické zariadenie pre cestujúcich - Elektroinštalácia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P130+P239+P242</f>
        <v>0</v>
      </c>
      <c r="Q129" s="81"/>
      <c r="R129" s="176">
        <f>R130+R239+R242</f>
        <v>0.38308000000000003</v>
      </c>
      <c r="S129" s="81"/>
      <c r="T129" s="177">
        <f>T130+T239+T242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BK130+BK239+BK242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136</v>
      </c>
      <c r="F130" s="182" t="s">
        <v>137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0.38308000000000003</v>
      </c>
      <c r="S130" s="186"/>
      <c r="T130" s="188">
        <f>T131</f>
        <v>0</v>
      </c>
      <c r="AR130" s="189" t="s">
        <v>138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140</v>
      </c>
      <c r="F131" s="192" t="s">
        <v>141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P132+P152+P163+P212</f>
        <v>0</v>
      </c>
      <c r="Q131" s="186"/>
      <c r="R131" s="187">
        <f>R132+R152+R163+R212</f>
        <v>0.38308000000000003</v>
      </c>
      <c r="S131" s="186"/>
      <c r="T131" s="188">
        <f>T132+T152+T163+T212</f>
        <v>0</v>
      </c>
      <c r="AR131" s="189" t="s">
        <v>138</v>
      </c>
      <c r="AT131" s="190" t="s">
        <v>71</v>
      </c>
      <c r="AU131" s="190" t="s">
        <v>80</v>
      </c>
      <c r="AY131" s="189" t="s">
        <v>139</v>
      </c>
      <c r="BK131" s="191">
        <f>BK132+BK152+BK163+BK212</f>
        <v>0</v>
      </c>
    </row>
    <row r="132" spans="1:65" s="12" customFormat="1" ht="20.85" customHeight="1">
      <c r="B132" s="179"/>
      <c r="C132" s="180"/>
      <c r="D132" s="181" t="s">
        <v>71</v>
      </c>
      <c r="E132" s="192" t="s">
        <v>142</v>
      </c>
      <c r="F132" s="192" t="s">
        <v>143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P133+P140</f>
        <v>0</v>
      </c>
      <c r="Q132" s="186"/>
      <c r="R132" s="187">
        <f>R133+R140</f>
        <v>3.6499999999999998E-2</v>
      </c>
      <c r="S132" s="186"/>
      <c r="T132" s="188">
        <f>T133+T140</f>
        <v>0</v>
      </c>
      <c r="AR132" s="189" t="s">
        <v>138</v>
      </c>
      <c r="AT132" s="190" t="s">
        <v>71</v>
      </c>
      <c r="AU132" s="190" t="s">
        <v>144</v>
      </c>
      <c r="AY132" s="189" t="s">
        <v>139</v>
      </c>
      <c r="BK132" s="191">
        <f>BK133+BK140</f>
        <v>0</v>
      </c>
    </row>
    <row r="133" spans="1:65" s="13" customFormat="1" ht="20.85" customHeight="1">
      <c r="B133" s="194"/>
      <c r="C133" s="195"/>
      <c r="D133" s="196" t="s">
        <v>71</v>
      </c>
      <c r="E133" s="196" t="s">
        <v>145</v>
      </c>
      <c r="F133" s="196" t="s">
        <v>619</v>
      </c>
      <c r="G133" s="195"/>
      <c r="H133" s="195"/>
      <c r="I133" s="197"/>
      <c r="J133" s="198">
        <f>BK133</f>
        <v>0</v>
      </c>
      <c r="K133" s="195"/>
      <c r="L133" s="199"/>
      <c r="M133" s="200"/>
      <c r="N133" s="201"/>
      <c r="O133" s="201"/>
      <c r="P133" s="202">
        <f>SUM(P134:P139)</f>
        <v>0</v>
      </c>
      <c r="Q133" s="201"/>
      <c r="R133" s="202">
        <f>SUM(R134:R139)</f>
        <v>2.98E-2</v>
      </c>
      <c r="S133" s="201"/>
      <c r="T133" s="203">
        <f>SUM(T134:T139)</f>
        <v>0</v>
      </c>
      <c r="AR133" s="204" t="s">
        <v>138</v>
      </c>
      <c r="AT133" s="205" t="s">
        <v>71</v>
      </c>
      <c r="AU133" s="205" t="s">
        <v>138</v>
      </c>
      <c r="AY133" s="204" t="s">
        <v>139</v>
      </c>
      <c r="BK133" s="206">
        <f>SUM(BK134:BK139)</f>
        <v>0</v>
      </c>
    </row>
    <row r="134" spans="1:65" s="2" customFormat="1" ht="16.5" customHeight="1">
      <c r="A134" s="32"/>
      <c r="B134" s="33"/>
      <c r="C134" s="207" t="s">
        <v>80</v>
      </c>
      <c r="D134" s="207" t="s">
        <v>146</v>
      </c>
      <c r="E134" s="208" t="s">
        <v>620</v>
      </c>
      <c r="F134" s="209" t="s">
        <v>621</v>
      </c>
      <c r="G134" s="210" t="s">
        <v>149</v>
      </c>
      <c r="H134" s="211">
        <v>3</v>
      </c>
      <c r="I134" s="212"/>
      <c r="J134" s="213">
        <f t="shared" ref="J134:J139" si="0">ROUND(I134*H134,2)</f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ref="P134:P139" si="1">O134*H134</f>
        <v>0</v>
      </c>
      <c r="Q134" s="217">
        <v>0</v>
      </c>
      <c r="R134" s="217">
        <f t="shared" ref="R134:R139" si="2">Q134*H134</f>
        <v>0</v>
      </c>
      <c r="S134" s="217">
        <v>0</v>
      </c>
      <c r="T134" s="218">
        <f t="shared" ref="T134:T139" si="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150</v>
      </c>
      <c r="AT134" s="219" t="s">
        <v>146</v>
      </c>
      <c r="AU134" s="219" t="s">
        <v>151</v>
      </c>
      <c r="AY134" s="15" t="s">
        <v>139</v>
      </c>
      <c r="BE134" s="220">
        <f t="shared" ref="BE134:BE139" si="4">IF(N134="základná",J134,0)</f>
        <v>0</v>
      </c>
      <c r="BF134" s="220">
        <f t="shared" ref="BF134:BF139" si="5">IF(N134="znížená",J134,0)</f>
        <v>0</v>
      </c>
      <c r="BG134" s="220">
        <f t="shared" ref="BG134:BG139" si="6">IF(N134="zákl. prenesená",J134,0)</f>
        <v>0</v>
      </c>
      <c r="BH134" s="220">
        <f t="shared" ref="BH134:BH139" si="7">IF(N134="zníž. prenesená",J134,0)</f>
        <v>0</v>
      </c>
      <c r="BI134" s="220">
        <f t="shared" ref="BI134:BI139" si="8">IF(N134="nulová",J134,0)</f>
        <v>0</v>
      </c>
      <c r="BJ134" s="15" t="s">
        <v>144</v>
      </c>
      <c r="BK134" s="220">
        <f t="shared" ref="BK134:BK139" si="9">ROUND(I134*H134,2)</f>
        <v>0</v>
      </c>
      <c r="BL134" s="15" t="s">
        <v>150</v>
      </c>
      <c r="BM134" s="219" t="s">
        <v>622</v>
      </c>
    </row>
    <row r="135" spans="1:65" s="2" customFormat="1" ht="21.75" customHeight="1">
      <c r="A135" s="32"/>
      <c r="B135" s="33"/>
      <c r="C135" s="221" t="s">
        <v>144</v>
      </c>
      <c r="D135" s="221" t="s">
        <v>136</v>
      </c>
      <c r="E135" s="222" t="s">
        <v>623</v>
      </c>
      <c r="F135" s="223" t="s">
        <v>624</v>
      </c>
      <c r="G135" s="224" t="s">
        <v>149</v>
      </c>
      <c r="H135" s="225">
        <v>3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4.6999999999999999E-4</v>
      </c>
      <c r="R135" s="217">
        <f t="shared" si="2"/>
        <v>1.41E-3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625</v>
      </c>
    </row>
    <row r="136" spans="1:65" s="2" customFormat="1" ht="16.5" customHeight="1">
      <c r="A136" s="32"/>
      <c r="B136" s="33"/>
      <c r="C136" s="207" t="s">
        <v>138</v>
      </c>
      <c r="D136" s="207" t="s">
        <v>146</v>
      </c>
      <c r="E136" s="208" t="s">
        <v>626</v>
      </c>
      <c r="F136" s="209" t="s">
        <v>627</v>
      </c>
      <c r="G136" s="210" t="s">
        <v>149</v>
      </c>
      <c r="H136" s="211">
        <v>3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628</v>
      </c>
    </row>
    <row r="137" spans="1:65" s="2" customFormat="1" ht="21.75" customHeight="1">
      <c r="A137" s="32"/>
      <c r="B137" s="33"/>
      <c r="C137" s="221" t="s">
        <v>151</v>
      </c>
      <c r="D137" s="221" t="s">
        <v>136</v>
      </c>
      <c r="E137" s="222" t="s">
        <v>629</v>
      </c>
      <c r="F137" s="223" t="s">
        <v>630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1.2999999999999999E-4</v>
      </c>
      <c r="R137" s="217">
        <f t="shared" si="2"/>
        <v>3.8999999999999994E-4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631</v>
      </c>
    </row>
    <row r="138" spans="1:65" s="2" customFormat="1" ht="21.75" customHeight="1">
      <c r="A138" s="32"/>
      <c r="B138" s="33"/>
      <c r="C138" s="207" t="s">
        <v>155</v>
      </c>
      <c r="D138" s="207" t="s">
        <v>146</v>
      </c>
      <c r="E138" s="208" t="s">
        <v>632</v>
      </c>
      <c r="F138" s="209" t="s">
        <v>633</v>
      </c>
      <c r="G138" s="210" t="s">
        <v>149</v>
      </c>
      <c r="H138" s="211">
        <v>1</v>
      </c>
      <c r="I138" s="212"/>
      <c r="J138" s="213">
        <f t="shared" si="0"/>
        <v>0</v>
      </c>
      <c r="K138" s="214"/>
      <c r="L138" s="37"/>
      <c r="M138" s="215" t="s">
        <v>1</v>
      </c>
      <c r="N138" s="216" t="s">
        <v>38</v>
      </c>
      <c r="O138" s="73"/>
      <c r="P138" s="217">
        <f t="shared" si="1"/>
        <v>0</v>
      </c>
      <c r="Q138" s="217">
        <v>0</v>
      </c>
      <c r="R138" s="217">
        <f t="shared" si="2"/>
        <v>0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150</v>
      </c>
      <c r="AT138" s="219" t="s">
        <v>146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150</v>
      </c>
      <c r="BM138" s="219" t="s">
        <v>634</v>
      </c>
    </row>
    <row r="139" spans="1:65" s="2" customFormat="1" ht="24.2" customHeight="1">
      <c r="A139" s="32"/>
      <c r="B139" s="33"/>
      <c r="C139" s="221" t="s">
        <v>158</v>
      </c>
      <c r="D139" s="221" t="s">
        <v>136</v>
      </c>
      <c r="E139" s="222" t="s">
        <v>635</v>
      </c>
      <c r="F139" s="223" t="s">
        <v>636</v>
      </c>
      <c r="G139" s="224" t="s">
        <v>149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2.8000000000000001E-2</v>
      </c>
      <c r="R139" s="217">
        <f t="shared" si="2"/>
        <v>2.8000000000000001E-2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637</v>
      </c>
    </row>
    <row r="140" spans="1:65" s="13" customFormat="1" ht="20.85" customHeight="1">
      <c r="B140" s="194"/>
      <c r="C140" s="195"/>
      <c r="D140" s="196" t="s">
        <v>71</v>
      </c>
      <c r="E140" s="196" t="s">
        <v>162</v>
      </c>
      <c r="F140" s="196" t="s">
        <v>638</v>
      </c>
      <c r="G140" s="195"/>
      <c r="H140" s="195"/>
      <c r="I140" s="197"/>
      <c r="J140" s="198">
        <f>BK140</f>
        <v>0</v>
      </c>
      <c r="K140" s="195"/>
      <c r="L140" s="199"/>
      <c r="M140" s="200"/>
      <c r="N140" s="201"/>
      <c r="O140" s="201"/>
      <c r="P140" s="202">
        <f>SUM(P141:P151)</f>
        <v>0</v>
      </c>
      <c r="Q140" s="201"/>
      <c r="R140" s="202">
        <f>SUM(R141:R151)</f>
        <v>6.6999999999999994E-3</v>
      </c>
      <c r="S140" s="201"/>
      <c r="T140" s="203">
        <f>SUM(T141:T151)</f>
        <v>0</v>
      </c>
      <c r="AR140" s="204" t="s">
        <v>138</v>
      </c>
      <c r="AT140" s="205" t="s">
        <v>71</v>
      </c>
      <c r="AU140" s="205" t="s">
        <v>138</v>
      </c>
      <c r="AY140" s="204" t="s">
        <v>139</v>
      </c>
      <c r="BK140" s="206">
        <f>SUM(BK141:BK151)</f>
        <v>0</v>
      </c>
    </row>
    <row r="141" spans="1:65" s="2" customFormat="1" ht="21.75" customHeight="1">
      <c r="A141" s="32"/>
      <c r="B141" s="33"/>
      <c r="C141" s="207" t="s">
        <v>163</v>
      </c>
      <c r="D141" s="207" t="s">
        <v>146</v>
      </c>
      <c r="E141" s="208" t="s">
        <v>639</v>
      </c>
      <c r="F141" s="209" t="s">
        <v>640</v>
      </c>
      <c r="G141" s="210" t="s">
        <v>149</v>
      </c>
      <c r="H141" s="211">
        <v>1</v>
      </c>
      <c r="I141" s="212"/>
      <c r="J141" s="213">
        <f t="shared" ref="J141:J151" si="10">ROUND(I141*H141,2)</f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ref="P141:P151" si="11">O141*H141</f>
        <v>0</v>
      </c>
      <c r="Q141" s="217">
        <v>0</v>
      </c>
      <c r="R141" s="217">
        <f t="shared" ref="R141:R151" si="12">Q141*H141</f>
        <v>0</v>
      </c>
      <c r="S141" s="217">
        <v>0</v>
      </c>
      <c r="T141" s="218">
        <f t="shared" ref="T141:T151" si="13"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ref="BE141:BE151" si="14">IF(N141="základná",J141,0)</f>
        <v>0</v>
      </c>
      <c r="BF141" s="220">
        <f t="shared" ref="BF141:BF151" si="15">IF(N141="znížená",J141,0)</f>
        <v>0</v>
      </c>
      <c r="BG141" s="220">
        <f t="shared" ref="BG141:BG151" si="16">IF(N141="zákl. prenesená",J141,0)</f>
        <v>0</v>
      </c>
      <c r="BH141" s="220">
        <f t="shared" ref="BH141:BH151" si="17">IF(N141="zníž. prenesená",J141,0)</f>
        <v>0</v>
      </c>
      <c r="BI141" s="220">
        <f t="shared" ref="BI141:BI151" si="18">IF(N141="nulová",J141,0)</f>
        <v>0</v>
      </c>
      <c r="BJ141" s="15" t="s">
        <v>144</v>
      </c>
      <c r="BK141" s="220">
        <f t="shared" ref="BK141:BK151" si="19">ROUND(I141*H141,2)</f>
        <v>0</v>
      </c>
      <c r="BL141" s="15" t="s">
        <v>150</v>
      </c>
      <c r="BM141" s="219" t="s">
        <v>641</v>
      </c>
    </row>
    <row r="142" spans="1:65" s="2" customFormat="1" ht="33" customHeight="1">
      <c r="A142" s="32"/>
      <c r="B142" s="33"/>
      <c r="C142" s="221" t="s">
        <v>164</v>
      </c>
      <c r="D142" s="221" t="s">
        <v>136</v>
      </c>
      <c r="E142" s="222" t="s">
        <v>642</v>
      </c>
      <c r="F142" s="223" t="s">
        <v>643</v>
      </c>
      <c r="G142" s="224" t="s">
        <v>149</v>
      </c>
      <c r="H142" s="225">
        <v>1</v>
      </c>
      <c r="I142" s="226"/>
      <c r="J142" s="227">
        <f t="shared" si="1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1"/>
        <v>0</v>
      </c>
      <c r="Q142" s="217">
        <v>2.7499999999999998E-3</v>
      </c>
      <c r="R142" s="217">
        <f t="shared" si="12"/>
        <v>2.7499999999999998E-3</v>
      </c>
      <c r="S142" s="217">
        <v>0</v>
      </c>
      <c r="T142" s="21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136</v>
      </c>
      <c r="AU142" s="219" t="s">
        <v>151</v>
      </c>
      <c r="AY142" s="15" t="s">
        <v>139</v>
      </c>
      <c r="BE142" s="220">
        <f t="shared" si="14"/>
        <v>0</v>
      </c>
      <c r="BF142" s="220">
        <f t="shared" si="15"/>
        <v>0</v>
      </c>
      <c r="BG142" s="220">
        <f t="shared" si="16"/>
        <v>0</v>
      </c>
      <c r="BH142" s="220">
        <f t="shared" si="17"/>
        <v>0</v>
      </c>
      <c r="BI142" s="220">
        <f t="shared" si="18"/>
        <v>0</v>
      </c>
      <c r="BJ142" s="15" t="s">
        <v>144</v>
      </c>
      <c r="BK142" s="220">
        <f t="shared" si="19"/>
        <v>0</v>
      </c>
      <c r="BL142" s="15" t="s">
        <v>154</v>
      </c>
      <c r="BM142" s="219" t="s">
        <v>644</v>
      </c>
    </row>
    <row r="143" spans="1:65" s="2" customFormat="1" ht="16.5" customHeight="1">
      <c r="A143" s="32"/>
      <c r="B143" s="33"/>
      <c r="C143" s="207" t="s">
        <v>165</v>
      </c>
      <c r="D143" s="207" t="s">
        <v>146</v>
      </c>
      <c r="E143" s="208" t="s">
        <v>304</v>
      </c>
      <c r="F143" s="209" t="s">
        <v>305</v>
      </c>
      <c r="G143" s="210" t="s">
        <v>149</v>
      </c>
      <c r="H143" s="211">
        <v>1</v>
      </c>
      <c r="I143" s="212"/>
      <c r="J143" s="213">
        <f t="shared" si="1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1"/>
        <v>0</v>
      </c>
      <c r="Q143" s="217">
        <v>0</v>
      </c>
      <c r="R143" s="217">
        <f t="shared" si="12"/>
        <v>0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144</v>
      </c>
      <c r="BK143" s="220">
        <f t="shared" si="19"/>
        <v>0</v>
      </c>
      <c r="BL143" s="15" t="s">
        <v>150</v>
      </c>
      <c r="BM143" s="219" t="s">
        <v>645</v>
      </c>
    </row>
    <row r="144" spans="1:65" s="2" customFormat="1" ht="21.75" customHeight="1">
      <c r="A144" s="32"/>
      <c r="B144" s="33"/>
      <c r="C144" s="221" t="s">
        <v>166</v>
      </c>
      <c r="D144" s="221" t="s">
        <v>136</v>
      </c>
      <c r="E144" s="222" t="s">
        <v>306</v>
      </c>
      <c r="F144" s="223" t="s">
        <v>307</v>
      </c>
      <c r="G144" s="224" t="s">
        <v>149</v>
      </c>
      <c r="H144" s="225">
        <v>1</v>
      </c>
      <c r="I144" s="226"/>
      <c r="J144" s="227">
        <f t="shared" si="1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1"/>
        <v>0</v>
      </c>
      <c r="Q144" s="217">
        <v>3.2000000000000003E-4</v>
      </c>
      <c r="R144" s="217">
        <f t="shared" si="12"/>
        <v>3.2000000000000003E-4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144</v>
      </c>
      <c r="BK144" s="220">
        <f t="shared" si="19"/>
        <v>0</v>
      </c>
      <c r="BL144" s="15" t="s">
        <v>154</v>
      </c>
      <c r="BM144" s="219" t="s">
        <v>646</v>
      </c>
    </row>
    <row r="145" spans="1:65" s="2" customFormat="1" ht="16.5" customHeight="1">
      <c r="A145" s="32"/>
      <c r="B145" s="33"/>
      <c r="C145" s="207" t="s">
        <v>167</v>
      </c>
      <c r="D145" s="207" t="s">
        <v>146</v>
      </c>
      <c r="E145" s="208" t="s">
        <v>170</v>
      </c>
      <c r="F145" s="209" t="s">
        <v>171</v>
      </c>
      <c r="G145" s="210" t="s">
        <v>149</v>
      </c>
      <c r="H145" s="211">
        <v>11</v>
      </c>
      <c r="I145" s="212"/>
      <c r="J145" s="213">
        <f t="shared" si="1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1"/>
        <v>0</v>
      </c>
      <c r="Q145" s="217">
        <v>0</v>
      </c>
      <c r="R145" s="217">
        <f t="shared" si="12"/>
        <v>0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151</v>
      </c>
      <c r="AY145" s="15" t="s">
        <v>139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144</v>
      </c>
      <c r="BK145" s="220">
        <f t="shared" si="19"/>
        <v>0</v>
      </c>
      <c r="BL145" s="15" t="s">
        <v>150</v>
      </c>
      <c r="BM145" s="219" t="s">
        <v>647</v>
      </c>
    </row>
    <row r="146" spans="1:65" s="2" customFormat="1" ht="21.75" customHeight="1">
      <c r="A146" s="32"/>
      <c r="B146" s="33"/>
      <c r="C146" s="221" t="s">
        <v>168</v>
      </c>
      <c r="D146" s="221" t="s">
        <v>136</v>
      </c>
      <c r="E146" s="222" t="s">
        <v>173</v>
      </c>
      <c r="F146" s="223" t="s">
        <v>174</v>
      </c>
      <c r="G146" s="224" t="s">
        <v>149</v>
      </c>
      <c r="H146" s="225">
        <v>10</v>
      </c>
      <c r="I146" s="226"/>
      <c r="J146" s="227">
        <f t="shared" si="1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1"/>
        <v>0</v>
      </c>
      <c r="Q146" s="217">
        <v>1.6000000000000001E-4</v>
      </c>
      <c r="R146" s="217">
        <f t="shared" si="12"/>
        <v>1.6000000000000001E-3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151</v>
      </c>
      <c r="AY146" s="15" t="s">
        <v>139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144</v>
      </c>
      <c r="BK146" s="220">
        <f t="shared" si="19"/>
        <v>0</v>
      </c>
      <c r="BL146" s="15" t="s">
        <v>154</v>
      </c>
      <c r="BM146" s="219" t="s">
        <v>648</v>
      </c>
    </row>
    <row r="147" spans="1:65" s="2" customFormat="1" ht="21.75" customHeight="1">
      <c r="A147" s="32"/>
      <c r="B147" s="33"/>
      <c r="C147" s="221" t="s">
        <v>169</v>
      </c>
      <c r="D147" s="221" t="s">
        <v>136</v>
      </c>
      <c r="E147" s="222" t="s">
        <v>293</v>
      </c>
      <c r="F147" s="223" t="s">
        <v>294</v>
      </c>
      <c r="G147" s="224" t="s">
        <v>149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1.2999999999999999E-4</v>
      </c>
      <c r="R147" s="217">
        <f t="shared" si="12"/>
        <v>1.2999999999999999E-4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144</v>
      </c>
      <c r="BK147" s="220">
        <f t="shared" si="19"/>
        <v>0</v>
      </c>
      <c r="BL147" s="15" t="s">
        <v>154</v>
      </c>
      <c r="BM147" s="219" t="s">
        <v>649</v>
      </c>
    </row>
    <row r="148" spans="1:65" s="2" customFormat="1" ht="16.5" customHeight="1">
      <c r="A148" s="32"/>
      <c r="B148" s="33"/>
      <c r="C148" s="207" t="s">
        <v>172</v>
      </c>
      <c r="D148" s="207" t="s">
        <v>146</v>
      </c>
      <c r="E148" s="208" t="s">
        <v>650</v>
      </c>
      <c r="F148" s="209" t="s">
        <v>651</v>
      </c>
      <c r="G148" s="210" t="s">
        <v>149</v>
      </c>
      <c r="H148" s="211">
        <v>2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151</v>
      </c>
      <c r="AY148" s="15" t="s">
        <v>139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144</v>
      </c>
      <c r="BK148" s="220">
        <f t="shared" si="19"/>
        <v>0</v>
      </c>
      <c r="BL148" s="15" t="s">
        <v>150</v>
      </c>
      <c r="BM148" s="219" t="s">
        <v>652</v>
      </c>
    </row>
    <row r="149" spans="1:65" s="2" customFormat="1" ht="21.75" customHeight="1">
      <c r="A149" s="32"/>
      <c r="B149" s="33"/>
      <c r="C149" s="221" t="s">
        <v>175</v>
      </c>
      <c r="D149" s="221" t="s">
        <v>136</v>
      </c>
      <c r="E149" s="222" t="s">
        <v>653</v>
      </c>
      <c r="F149" s="223" t="s">
        <v>654</v>
      </c>
      <c r="G149" s="224" t="s">
        <v>149</v>
      </c>
      <c r="H149" s="225">
        <v>2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4.4000000000000002E-4</v>
      </c>
      <c r="R149" s="217">
        <f t="shared" si="12"/>
        <v>8.8000000000000003E-4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151</v>
      </c>
      <c r="AY149" s="15" t="s">
        <v>139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144</v>
      </c>
      <c r="BK149" s="220">
        <f t="shared" si="19"/>
        <v>0</v>
      </c>
      <c r="BL149" s="15" t="s">
        <v>154</v>
      </c>
      <c r="BM149" s="219" t="s">
        <v>655</v>
      </c>
    </row>
    <row r="150" spans="1:65" s="2" customFormat="1" ht="24.2" customHeight="1">
      <c r="A150" s="32"/>
      <c r="B150" s="33"/>
      <c r="C150" s="207" t="s">
        <v>176</v>
      </c>
      <c r="D150" s="207" t="s">
        <v>146</v>
      </c>
      <c r="E150" s="208" t="s">
        <v>301</v>
      </c>
      <c r="F150" s="209" t="s">
        <v>302</v>
      </c>
      <c r="G150" s="210" t="s">
        <v>149</v>
      </c>
      <c r="H150" s="211">
        <v>1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151</v>
      </c>
      <c r="AY150" s="15" t="s">
        <v>139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144</v>
      </c>
      <c r="BK150" s="220">
        <f t="shared" si="19"/>
        <v>0</v>
      </c>
      <c r="BL150" s="15" t="s">
        <v>150</v>
      </c>
      <c r="BM150" s="219" t="s">
        <v>656</v>
      </c>
    </row>
    <row r="151" spans="1:65" s="2" customFormat="1" ht="55.5" customHeight="1">
      <c r="A151" s="32"/>
      <c r="B151" s="33"/>
      <c r="C151" s="221" t="s">
        <v>177</v>
      </c>
      <c r="D151" s="221" t="s">
        <v>136</v>
      </c>
      <c r="E151" s="222" t="s">
        <v>303</v>
      </c>
      <c r="F151" s="223" t="s">
        <v>657</v>
      </c>
      <c r="G151" s="224" t="s">
        <v>149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1.0200000000000001E-3</v>
      </c>
      <c r="R151" s="217">
        <f t="shared" si="12"/>
        <v>1.0200000000000001E-3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161</v>
      </c>
      <c r="AT151" s="219" t="s">
        <v>136</v>
      </c>
      <c r="AU151" s="219" t="s">
        <v>151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150</v>
      </c>
      <c r="BM151" s="219" t="s">
        <v>658</v>
      </c>
    </row>
    <row r="152" spans="1:65" s="12" customFormat="1" ht="20.85" customHeight="1">
      <c r="B152" s="179"/>
      <c r="C152" s="180"/>
      <c r="D152" s="181" t="s">
        <v>71</v>
      </c>
      <c r="E152" s="192" t="s">
        <v>189</v>
      </c>
      <c r="F152" s="192" t="s">
        <v>190</v>
      </c>
      <c r="G152" s="180"/>
      <c r="H152" s="180"/>
      <c r="I152" s="183"/>
      <c r="J152" s="193">
        <f>BK152</f>
        <v>0</v>
      </c>
      <c r="K152" s="180"/>
      <c r="L152" s="184"/>
      <c r="M152" s="185"/>
      <c r="N152" s="186"/>
      <c r="O152" s="186"/>
      <c r="P152" s="187">
        <f>SUM(P153:P162)</f>
        <v>0</v>
      </c>
      <c r="Q152" s="186"/>
      <c r="R152" s="187">
        <f>SUM(R153:R162)</f>
        <v>6.701E-2</v>
      </c>
      <c r="S152" s="186"/>
      <c r="T152" s="188">
        <f>SUM(T153:T162)</f>
        <v>0</v>
      </c>
      <c r="AR152" s="189" t="s">
        <v>138</v>
      </c>
      <c r="AT152" s="190" t="s">
        <v>71</v>
      </c>
      <c r="AU152" s="190" t="s">
        <v>144</v>
      </c>
      <c r="AY152" s="189" t="s">
        <v>139</v>
      </c>
      <c r="BK152" s="191">
        <f>SUM(BK153:BK162)</f>
        <v>0</v>
      </c>
    </row>
    <row r="153" spans="1:65" s="2" customFormat="1" ht="21.75" customHeight="1">
      <c r="A153" s="32"/>
      <c r="B153" s="33"/>
      <c r="C153" s="207" t="s">
        <v>178</v>
      </c>
      <c r="D153" s="207" t="s">
        <v>146</v>
      </c>
      <c r="E153" s="208" t="s">
        <v>331</v>
      </c>
      <c r="F153" s="209" t="s">
        <v>332</v>
      </c>
      <c r="G153" s="210" t="s">
        <v>194</v>
      </c>
      <c r="H153" s="211">
        <v>175</v>
      </c>
      <c r="I153" s="212"/>
      <c r="J153" s="213">
        <f t="shared" ref="J153:J162" si="20">ROUND(I153*H153,2)</f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ref="P153:P162" si="21">O153*H153</f>
        <v>0</v>
      </c>
      <c r="Q153" s="217">
        <v>0</v>
      </c>
      <c r="R153" s="217">
        <f t="shared" ref="R153:R162" si="22">Q153*H153</f>
        <v>0</v>
      </c>
      <c r="S153" s="217">
        <v>0</v>
      </c>
      <c r="T153" s="218">
        <f t="shared" ref="T153:T162" si="23"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ref="BE153:BE162" si="24">IF(N153="základná",J153,0)</f>
        <v>0</v>
      </c>
      <c r="BF153" s="220">
        <f t="shared" ref="BF153:BF162" si="25">IF(N153="znížená",J153,0)</f>
        <v>0</v>
      </c>
      <c r="BG153" s="220">
        <f t="shared" ref="BG153:BG162" si="26">IF(N153="zákl. prenesená",J153,0)</f>
        <v>0</v>
      </c>
      <c r="BH153" s="220">
        <f t="shared" ref="BH153:BH162" si="27">IF(N153="zníž. prenesená",J153,0)</f>
        <v>0</v>
      </c>
      <c r="BI153" s="220">
        <f t="shared" ref="BI153:BI162" si="28">IF(N153="nulová",J153,0)</f>
        <v>0</v>
      </c>
      <c r="BJ153" s="15" t="s">
        <v>144</v>
      </c>
      <c r="BK153" s="220">
        <f t="shared" ref="BK153:BK162" si="29">ROUND(I153*H153,2)</f>
        <v>0</v>
      </c>
      <c r="BL153" s="15" t="s">
        <v>150</v>
      </c>
      <c r="BM153" s="219" t="s">
        <v>659</v>
      </c>
    </row>
    <row r="154" spans="1:65" s="2" customFormat="1" ht="16.5" customHeight="1">
      <c r="A154" s="32"/>
      <c r="B154" s="33"/>
      <c r="C154" s="221" t="s">
        <v>180</v>
      </c>
      <c r="D154" s="221" t="s">
        <v>136</v>
      </c>
      <c r="E154" s="222" t="s">
        <v>334</v>
      </c>
      <c r="F154" s="223" t="s">
        <v>335</v>
      </c>
      <c r="G154" s="224" t="s">
        <v>194</v>
      </c>
      <c r="H154" s="225">
        <v>175</v>
      </c>
      <c r="I154" s="226"/>
      <c r="J154" s="227">
        <f t="shared" si="2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21"/>
        <v>0</v>
      </c>
      <c r="Q154" s="217">
        <v>1.3999999999999999E-4</v>
      </c>
      <c r="R154" s="217">
        <f t="shared" si="22"/>
        <v>2.4499999999999997E-2</v>
      </c>
      <c r="S154" s="217">
        <v>0</v>
      </c>
      <c r="T154" s="21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24"/>
        <v>0</v>
      </c>
      <c r="BF154" s="220">
        <f t="shared" si="25"/>
        <v>0</v>
      </c>
      <c r="BG154" s="220">
        <f t="shared" si="26"/>
        <v>0</v>
      </c>
      <c r="BH154" s="220">
        <f t="shared" si="27"/>
        <v>0</v>
      </c>
      <c r="BI154" s="220">
        <f t="shared" si="28"/>
        <v>0</v>
      </c>
      <c r="BJ154" s="15" t="s">
        <v>144</v>
      </c>
      <c r="BK154" s="220">
        <f t="shared" si="29"/>
        <v>0</v>
      </c>
      <c r="BL154" s="15" t="s">
        <v>154</v>
      </c>
      <c r="BM154" s="219" t="s">
        <v>660</v>
      </c>
    </row>
    <row r="155" spans="1:65" s="2" customFormat="1" ht="21.75" customHeight="1">
      <c r="A155" s="32"/>
      <c r="B155" s="33"/>
      <c r="C155" s="207" t="s">
        <v>181</v>
      </c>
      <c r="D155" s="207" t="s">
        <v>146</v>
      </c>
      <c r="E155" s="208" t="s">
        <v>192</v>
      </c>
      <c r="F155" s="209" t="s">
        <v>193</v>
      </c>
      <c r="G155" s="210" t="s">
        <v>194</v>
      </c>
      <c r="H155" s="211">
        <v>100</v>
      </c>
      <c r="I155" s="212"/>
      <c r="J155" s="213">
        <f t="shared" si="2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21"/>
        <v>0</v>
      </c>
      <c r="Q155" s="217">
        <v>0</v>
      </c>
      <c r="R155" s="217">
        <f t="shared" si="22"/>
        <v>0</v>
      </c>
      <c r="S155" s="217">
        <v>0</v>
      </c>
      <c r="T155" s="218">
        <f t="shared" si="2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24"/>
        <v>0</v>
      </c>
      <c r="BF155" s="220">
        <f t="shared" si="25"/>
        <v>0</v>
      </c>
      <c r="BG155" s="220">
        <f t="shared" si="26"/>
        <v>0</v>
      </c>
      <c r="BH155" s="220">
        <f t="shared" si="27"/>
        <v>0</v>
      </c>
      <c r="BI155" s="220">
        <f t="shared" si="28"/>
        <v>0</v>
      </c>
      <c r="BJ155" s="15" t="s">
        <v>144</v>
      </c>
      <c r="BK155" s="220">
        <f t="shared" si="29"/>
        <v>0</v>
      </c>
      <c r="BL155" s="15" t="s">
        <v>150</v>
      </c>
      <c r="BM155" s="219" t="s">
        <v>661</v>
      </c>
    </row>
    <row r="156" spans="1:65" s="2" customFormat="1" ht="16.5" customHeight="1">
      <c r="A156" s="32"/>
      <c r="B156" s="33"/>
      <c r="C156" s="221" t="s">
        <v>182</v>
      </c>
      <c r="D156" s="221" t="s">
        <v>136</v>
      </c>
      <c r="E156" s="222" t="s">
        <v>196</v>
      </c>
      <c r="F156" s="223" t="s">
        <v>197</v>
      </c>
      <c r="G156" s="224" t="s">
        <v>194</v>
      </c>
      <c r="H156" s="225">
        <v>100</v>
      </c>
      <c r="I156" s="226"/>
      <c r="J156" s="227">
        <f t="shared" si="2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21"/>
        <v>0</v>
      </c>
      <c r="Q156" s="217">
        <v>1.9000000000000001E-4</v>
      </c>
      <c r="R156" s="217">
        <f t="shared" si="22"/>
        <v>1.9E-2</v>
      </c>
      <c r="S156" s="217">
        <v>0</v>
      </c>
      <c r="T156" s="21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24"/>
        <v>0</v>
      </c>
      <c r="BF156" s="220">
        <f t="shared" si="25"/>
        <v>0</v>
      </c>
      <c r="BG156" s="220">
        <f t="shared" si="26"/>
        <v>0</v>
      </c>
      <c r="BH156" s="220">
        <f t="shared" si="27"/>
        <v>0</v>
      </c>
      <c r="BI156" s="220">
        <f t="shared" si="28"/>
        <v>0</v>
      </c>
      <c r="BJ156" s="15" t="s">
        <v>144</v>
      </c>
      <c r="BK156" s="220">
        <f t="shared" si="29"/>
        <v>0</v>
      </c>
      <c r="BL156" s="15" t="s">
        <v>154</v>
      </c>
      <c r="BM156" s="219" t="s">
        <v>662</v>
      </c>
    </row>
    <row r="157" spans="1:65" s="2" customFormat="1" ht="21.75" customHeight="1">
      <c r="A157" s="32"/>
      <c r="B157" s="33"/>
      <c r="C157" s="207" t="s">
        <v>183</v>
      </c>
      <c r="D157" s="207" t="s">
        <v>146</v>
      </c>
      <c r="E157" s="208" t="s">
        <v>663</v>
      </c>
      <c r="F157" s="209" t="s">
        <v>664</v>
      </c>
      <c r="G157" s="210" t="s">
        <v>194</v>
      </c>
      <c r="H157" s="211">
        <v>18</v>
      </c>
      <c r="I157" s="212"/>
      <c r="J157" s="213">
        <f t="shared" si="2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144</v>
      </c>
      <c r="BK157" s="220">
        <f t="shared" si="29"/>
        <v>0</v>
      </c>
      <c r="BL157" s="15" t="s">
        <v>150</v>
      </c>
      <c r="BM157" s="219" t="s">
        <v>665</v>
      </c>
    </row>
    <row r="158" spans="1:65" s="2" customFormat="1" ht="16.5" customHeight="1">
      <c r="A158" s="32"/>
      <c r="B158" s="33"/>
      <c r="C158" s="221" t="s">
        <v>7</v>
      </c>
      <c r="D158" s="221" t="s">
        <v>136</v>
      </c>
      <c r="E158" s="222" t="s">
        <v>666</v>
      </c>
      <c r="F158" s="223" t="s">
        <v>667</v>
      </c>
      <c r="G158" s="224" t="s">
        <v>194</v>
      </c>
      <c r="H158" s="225">
        <v>18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6.2E-4</v>
      </c>
      <c r="R158" s="217">
        <f t="shared" si="22"/>
        <v>1.116E-2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144</v>
      </c>
      <c r="BK158" s="220">
        <f t="shared" si="29"/>
        <v>0</v>
      </c>
      <c r="BL158" s="15" t="s">
        <v>154</v>
      </c>
      <c r="BM158" s="219" t="s">
        <v>668</v>
      </c>
    </row>
    <row r="159" spans="1:65" s="2" customFormat="1" ht="24.2" customHeight="1">
      <c r="A159" s="32"/>
      <c r="B159" s="33"/>
      <c r="C159" s="207" t="s">
        <v>184</v>
      </c>
      <c r="D159" s="207" t="s">
        <v>146</v>
      </c>
      <c r="E159" s="208" t="s">
        <v>669</v>
      </c>
      <c r="F159" s="209" t="s">
        <v>670</v>
      </c>
      <c r="G159" s="210" t="s">
        <v>194</v>
      </c>
      <c r="H159" s="211">
        <v>5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144</v>
      </c>
      <c r="BK159" s="220">
        <f t="shared" si="29"/>
        <v>0</v>
      </c>
      <c r="BL159" s="15" t="s">
        <v>150</v>
      </c>
      <c r="BM159" s="219" t="s">
        <v>671</v>
      </c>
    </row>
    <row r="160" spans="1:65" s="2" customFormat="1" ht="16.5" customHeight="1">
      <c r="A160" s="32"/>
      <c r="B160" s="33"/>
      <c r="C160" s="221" t="s">
        <v>185</v>
      </c>
      <c r="D160" s="221" t="s">
        <v>136</v>
      </c>
      <c r="E160" s="222" t="s">
        <v>672</v>
      </c>
      <c r="F160" s="223" t="s">
        <v>673</v>
      </c>
      <c r="G160" s="224" t="s">
        <v>194</v>
      </c>
      <c r="H160" s="225">
        <v>5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6.9999999999999994E-5</v>
      </c>
      <c r="R160" s="217">
        <f t="shared" si="22"/>
        <v>3.4999999999999994E-4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144</v>
      </c>
      <c r="BK160" s="220">
        <f t="shared" si="29"/>
        <v>0</v>
      </c>
      <c r="BL160" s="15" t="s">
        <v>154</v>
      </c>
      <c r="BM160" s="219" t="s">
        <v>674</v>
      </c>
    </row>
    <row r="161" spans="1:65" s="2" customFormat="1" ht="24.2" customHeight="1">
      <c r="A161" s="32"/>
      <c r="B161" s="33"/>
      <c r="C161" s="207" t="s">
        <v>186</v>
      </c>
      <c r="D161" s="207" t="s">
        <v>146</v>
      </c>
      <c r="E161" s="208" t="s">
        <v>523</v>
      </c>
      <c r="F161" s="209" t="s">
        <v>524</v>
      </c>
      <c r="G161" s="210" t="s">
        <v>194</v>
      </c>
      <c r="H161" s="211">
        <v>80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144</v>
      </c>
      <c r="BK161" s="220">
        <f t="shared" si="29"/>
        <v>0</v>
      </c>
      <c r="BL161" s="15" t="s">
        <v>150</v>
      </c>
      <c r="BM161" s="219" t="s">
        <v>675</v>
      </c>
    </row>
    <row r="162" spans="1:65" s="2" customFormat="1" ht="16.5" customHeight="1">
      <c r="A162" s="32"/>
      <c r="B162" s="33"/>
      <c r="C162" s="221" t="s">
        <v>187</v>
      </c>
      <c r="D162" s="221" t="s">
        <v>136</v>
      </c>
      <c r="E162" s="222" t="s">
        <v>526</v>
      </c>
      <c r="F162" s="223" t="s">
        <v>527</v>
      </c>
      <c r="G162" s="224" t="s">
        <v>194</v>
      </c>
      <c r="H162" s="225">
        <v>80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1.4999999999999999E-4</v>
      </c>
      <c r="R162" s="217">
        <f t="shared" si="22"/>
        <v>1.1999999999999999E-2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154</v>
      </c>
      <c r="BM162" s="219" t="s">
        <v>676</v>
      </c>
    </row>
    <row r="163" spans="1:65" s="12" customFormat="1" ht="20.85" customHeight="1">
      <c r="B163" s="179"/>
      <c r="C163" s="180"/>
      <c r="D163" s="181" t="s">
        <v>71</v>
      </c>
      <c r="E163" s="192" t="s">
        <v>204</v>
      </c>
      <c r="F163" s="192" t="s">
        <v>205</v>
      </c>
      <c r="G163" s="180"/>
      <c r="H163" s="180"/>
      <c r="I163" s="183"/>
      <c r="J163" s="193">
        <f>BK163</f>
        <v>0</v>
      </c>
      <c r="K163" s="180"/>
      <c r="L163" s="184"/>
      <c r="M163" s="185"/>
      <c r="N163" s="186"/>
      <c r="O163" s="186"/>
      <c r="P163" s="187">
        <f>P164+P173+P202</f>
        <v>0</v>
      </c>
      <c r="Q163" s="186"/>
      <c r="R163" s="187">
        <f>R164+R173+R202</f>
        <v>0.11155000000000001</v>
      </c>
      <c r="S163" s="186"/>
      <c r="T163" s="188">
        <f>T164+T173+T202</f>
        <v>0</v>
      </c>
      <c r="AR163" s="189" t="s">
        <v>138</v>
      </c>
      <c r="AT163" s="190" t="s">
        <v>71</v>
      </c>
      <c r="AU163" s="190" t="s">
        <v>144</v>
      </c>
      <c r="AY163" s="189" t="s">
        <v>139</v>
      </c>
      <c r="BK163" s="191">
        <f>BK164+BK173+BK202</f>
        <v>0</v>
      </c>
    </row>
    <row r="164" spans="1:65" s="13" customFormat="1" ht="20.85" customHeight="1">
      <c r="B164" s="194"/>
      <c r="C164" s="195"/>
      <c r="D164" s="196" t="s">
        <v>71</v>
      </c>
      <c r="E164" s="196" t="s">
        <v>206</v>
      </c>
      <c r="F164" s="196" t="s">
        <v>207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SUM(P165:P172)</f>
        <v>0</v>
      </c>
      <c r="Q164" s="201"/>
      <c r="R164" s="202">
        <f>SUM(R165:R172)</f>
        <v>2.8E-3</v>
      </c>
      <c r="S164" s="201"/>
      <c r="T164" s="203">
        <f>SUM(T165:T172)</f>
        <v>0</v>
      </c>
      <c r="AR164" s="204" t="s">
        <v>138</v>
      </c>
      <c r="AT164" s="205" t="s">
        <v>71</v>
      </c>
      <c r="AU164" s="205" t="s">
        <v>138</v>
      </c>
      <c r="AY164" s="204" t="s">
        <v>139</v>
      </c>
      <c r="BK164" s="206">
        <f>SUM(BK165:BK172)</f>
        <v>0</v>
      </c>
    </row>
    <row r="165" spans="1:65" s="2" customFormat="1" ht="21.75" customHeight="1">
      <c r="A165" s="32"/>
      <c r="B165" s="33"/>
      <c r="C165" s="207" t="s">
        <v>188</v>
      </c>
      <c r="D165" s="207" t="s">
        <v>146</v>
      </c>
      <c r="E165" s="208" t="s">
        <v>209</v>
      </c>
      <c r="F165" s="209" t="s">
        <v>535</v>
      </c>
      <c r="G165" s="210" t="s">
        <v>149</v>
      </c>
      <c r="H165" s="211">
        <v>17</v>
      </c>
      <c r="I165" s="212"/>
      <c r="J165" s="213">
        <f t="shared" ref="J165:J172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2" si="31">O165*H165</f>
        <v>0</v>
      </c>
      <c r="Q165" s="217">
        <v>0</v>
      </c>
      <c r="R165" s="217">
        <f t="shared" ref="R165:R172" si="32">Q165*H165</f>
        <v>0</v>
      </c>
      <c r="S165" s="217">
        <v>0</v>
      </c>
      <c r="T165" s="218">
        <f t="shared" ref="T165:T172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ref="BE165:BE172" si="34">IF(N165="základná",J165,0)</f>
        <v>0</v>
      </c>
      <c r="BF165" s="220">
        <f t="shared" ref="BF165:BF172" si="35">IF(N165="znížená",J165,0)</f>
        <v>0</v>
      </c>
      <c r="BG165" s="220">
        <f t="shared" ref="BG165:BG172" si="36">IF(N165="zákl. prenesená",J165,0)</f>
        <v>0</v>
      </c>
      <c r="BH165" s="220">
        <f t="shared" ref="BH165:BH172" si="37">IF(N165="zníž. prenesená",J165,0)</f>
        <v>0</v>
      </c>
      <c r="BI165" s="220">
        <f t="shared" ref="BI165:BI172" si="38">IF(N165="nulová",J165,0)</f>
        <v>0</v>
      </c>
      <c r="BJ165" s="15" t="s">
        <v>144</v>
      </c>
      <c r="BK165" s="220">
        <f t="shared" ref="BK165:BK172" si="39">ROUND(I165*H165,2)</f>
        <v>0</v>
      </c>
      <c r="BL165" s="15" t="s">
        <v>150</v>
      </c>
      <c r="BM165" s="219" t="s">
        <v>677</v>
      </c>
    </row>
    <row r="166" spans="1:65" s="2" customFormat="1" ht="16.5" customHeight="1">
      <c r="A166" s="32"/>
      <c r="B166" s="33"/>
      <c r="C166" s="221" t="s">
        <v>191</v>
      </c>
      <c r="D166" s="221" t="s">
        <v>136</v>
      </c>
      <c r="E166" s="222" t="s">
        <v>357</v>
      </c>
      <c r="F166" s="223" t="s">
        <v>358</v>
      </c>
      <c r="G166" s="224" t="s">
        <v>149</v>
      </c>
      <c r="H166" s="225">
        <v>16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0</v>
      </c>
      <c r="R166" s="217">
        <f t="shared" si="32"/>
        <v>0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161</v>
      </c>
      <c r="AT166" s="219" t="s">
        <v>136</v>
      </c>
      <c r="AU166" s="219" t="s">
        <v>151</v>
      </c>
      <c r="AY166" s="15" t="s">
        <v>139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144</v>
      </c>
      <c r="BK166" s="220">
        <f t="shared" si="39"/>
        <v>0</v>
      </c>
      <c r="BL166" s="15" t="s">
        <v>150</v>
      </c>
      <c r="BM166" s="219" t="s">
        <v>678</v>
      </c>
    </row>
    <row r="167" spans="1:65" s="2" customFormat="1" ht="24.2" customHeight="1">
      <c r="A167" s="32"/>
      <c r="B167" s="33"/>
      <c r="C167" s="221" t="s">
        <v>195</v>
      </c>
      <c r="D167" s="221" t="s">
        <v>136</v>
      </c>
      <c r="E167" s="222" t="s">
        <v>679</v>
      </c>
      <c r="F167" s="223" t="s">
        <v>680</v>
      </c>
      <c r="G167" s="224" t="s">
        <v>149</v>
      </c>
      <c r="H167" s="225">
        <v>1</v>
      </c>
      <c r="I167" s="226"/>
      <c r="J167" s="227">
        <f t="shared" si="3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151</v>
      </c>
      <c r="AY167" s="15" t="s">
        <v>139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144</v>
      </c>
      <c r="BK167" s="220">
        <f t="shared" si="39"/>
        <v>0</v>
      </c>
      <c r="BL167" s="15" t="s">
        <v>150</v>
      </c>
      <c r="BM167" s="219" t="s">
        <v>681</v>
      </c>
    </row>
    <row r="168" spans="1:65" s="2" customFormat="1" ht="24.2" customHeight="1">
      <c r="A168" s="32"/>
      <c r="B168" s="33"/>
      <c r="C168" s="207" t="s">
        <v>198</v>
      </c>
      <c r="D168" s="207" t="s">
        <v>146</v>
      </c>
      <c r="E168" s="208" t="s">
        <v>360</v>
      </c>
      <c r="F168" s="209" t="s">
        <v>361</v>
      </c>
      <c r="G168" s="210" t="s">
        <v>149</v>
      </c>
      <c r="H168" s="211">
        <v>4</v>
      </c>
      <c r="I168" s="212"/>
      <c r="J168" s="213">
        <f t="shared" si="3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31"/>
        <v>0</v>
      </c>
      <c r="Q168" s="217">
        <v>0</v>
      </c>
      <c r="R168" s="217">
        <f t="shared" si="32"/>
        <v>0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144</v>
      </c>
      <c r="BK168" s="220">
        <f t="shared" si="39"/>
        <v>0</v>
      </c>
      <c r="BL168" s="15" t="s">
        <v>150</v>
      </c>
      <c r="BM168" s="219" t="s">
        <v>682</v>
      </c>
    </row>
    <row r="169" spans="1:65" s="2" customFormat="1" ht="24.2" customHeight="1">
      <c r="A169" s="32"/>
      <c r="B169" s="33"/>
      <c r="C169" s="221" t="s">
        <v>200</v>
      </c>
      <c r="D169" s="221" t="s">
        <v>136</v>
      </c>
      <c r="E169" s="222" t="s">
        <v>363</v>
      </c>
      <c r="F169" s="223" t="s">
        <v>364</v>
      </c>
      <c r="G169" s="224" t="s">
        <v>149</v>
      </c>
      <c r="H169" s="225">
        <v>4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6.9999999999999999E-4</v>
      </c>
      <c r="R169" s="217">
        <f t="shared" si="32"/>
        <v>2.8E-3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683</v>
      </c>
    </row>
    <row r="170" spans="1:65" s="2" customFormat="1" ht="24.2" customHeight="1">
      <c r="A170" s="32"/>
      <c r="B170" s="33"/>
      <c r="C170" s="207" t="s">
        <v>202</v>
      </c>
      <c r="D170" s="207" t="s">
        <v>146</v>
      </c>
      <c r="E170" s="208" t="s">
        <v>366</v>
      </c>
      <c r="F170" s="209" t="s">
        <v>367</v>
      </c>
      <c r="G170" s="210" t="s">
        <v>149</v>
      </c>
      <c r="H170" s="211">
        <v>4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684</v>
      </c>
    </row>
    <row r="171" spans="1:65" s="2" customFormat="1" ht="16.5" customHeight="1">
      <c r="A171" s="32"/>
      <c r="B171" s="33"/>
      <c r="C171" s="207" t="s">
        <v>203</v>
      </c>
      <c r="D171" s="207" t="s">
        <v>146</v>
      </c>
      <c r="E171" s="208" t="s">
        <v>372</v>
      </c>
      <c r="F171" s="209" t="s">
        <v>373</v>
      </c>
      <c r="G171" s="210" t="s">
        <v>149</v>
      </c>
      <c r="H171" s="211">
        <v>16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150</v>
      </c>
      <c r="BM171" s="219" t="s">
        <v>685</v>
      </c>
    </row>
    <row r="172" spans="1:65" s="2" customFormat="1" ht="16.5" customHeight="1">
      <c r="A172" s="32"/>
      <c r="B172" s="33"/>
      <c r="C172" s="207" t="s">
        <v>208</v>
      </c>
      <c r="D172" s="207" t="s">
        <v>146</v>
      </c>
      <c r="E172" s="208" t="s">
        <v>686</v>
      </c>
      <c r="F172" s="209" t="s">
        <v>687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688</v>
      </c>
    </row>
    <row r="173" spans="1:65" s="13" customFormat="1" ht="20.85" customHeight="1">
      <c r="B173" s="194"/>
      <c r="C173" s="195"/>
      <c r="D173" s="196" t="s">
        <v>71</v>
      </c>
      <c r="E173" s="196" t="s">
        <v>213</v>
      </c>
      <c r="F173" s="196" t="s">
        <v>214</v>
      </c>
      <c r="G173" s="195"/>
      <c r="H173" s="195"/>
      <c r="I173" s="197"/>
      <c r="J173" s="198">
        <f>BK173</f>
        <v>0</v>
      </c>
      <c r="K173" s="195"/>
      <c r="L173" s="199"/>
      <c r="M173" s="200"/>
      <c r="N173" s="201"/>
      <c r="O173" s="201"/>
      <c r="P173" s="202">
        <f>SUM(P174:P201)</f>
        <v>0</v>
      </c>
      <c r="Q173" s="201"/>
      <c r="R173" s="202">
        <f>SUM(R174:R201)</f>
        <v>2.665E-2</v>
      </c>
      <c r="S173" s="201"/>
      <c r="T173" s="203">
        <f>SUM(T174:T201)</f>
        <v>0</v>
      </c>
      <c r="AR173" s="204" t="s">
        <v>138</v>
      </c>
      <c r="AT173" s="205" t="s">
        <v>71</v>
      </c>
      <c r="AU173" s="205" t="s">
        <v>138</v>
      </c>
      <c r="AY173" s="204" t="s">
        <v>139</v>
      </c>
      <c r="BK173" s="206">
        <f>SUM(BK174:BK201)</f>
        <v>0</v>
      </c>
    </row>
    <row r="174" spans="1:65" s="2" customFormat="1" ht="16.5" customHeight="1">
      <c r="A174" s="32"/>
      <c r="B174" s="33"/>
      <c r="C174" s="207" t="s">
        <v>210</v>
      </c>
      <c r="D174" s="207" t="s">
        <v>146</v>
      </c>
      <c r="E174" s="208" t="s">
        <v>689</v>
      </c>
      <c r="F174" s="209" t="s">
        <v>690</v>
      </c>
      <c r="G174" s="210" t="s">
        <v>149</v>
      </c>
      <c r="H174" s="211">
        <v>4</v>
      </c>
      <c r="I174" s="212"/>
      <c r="J174" s="213">
        <f t="shared" ref="J174:J201" si="40">ROUND(I174*H174,2)</f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ref="P174:P201" si="41">O174*H174</f>
        <v>0</v>
      </c>
      <c r="Q174" s="217">
        <v>0</v>
      </c>
      <c r="R174" s="217">
        <f t="shared" ref="R174:R201" si="42">Q174*H174</f>
        <v>0</v>
      </c>
      <c r="S174" s="217">
        <v>0</v>
      </c>
      <c r="T174" s="218">
        <f t="shared" ref="T174:T201" si="43"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ref="BE174:BE201" si="44">IF(N174="základná",J174,0)</f>
        <v>0</v>
      </c>
      <c r="BF174" s="220">
        <f t="shared" ref="BF174:BF201" si="45">IF(N174="znížená",J174,0)</f>
        <v>0</v>
      </c>
      <c r="BG174" s="220">
        <f t="shared" ref="BG174:BG201" si="46">IF(N174="zákl. prenesená",J174,0)</f>
        <v>0</v>
      </c>
      <c r="BH174" s="220">
        <f t="shared" ref="BH174:BH201" si="47">IF(N174="zníž. prenesená",J174,0)</f>
        <v>0</v>
      </c>
      <c r="BI174" s="220">
        <f t="shared" ref="BI174:BI201" si="48">IF(N174="nulová",J174,0)</f>
        <v>0</v>
      </c>
      <c r="BJ174" s="15" t="s">
        <v>144</v>
      </c>
      <c r="BK174" s="220">
        <f t="shared" ref="BK174:BK201" si="49">ROUND(I174*H174,2)</f>
        <v>0</v>
      </c>
      <c r="BL174" s="15" t="s">
        <v>150</v>
      </c>
      <c r="BM174" s="219" t="s">
        <v>691</v>
      </c>
    </row>
    <row r="175" spans="1:65" s="2" customFormat="1" ht="21.75" customHeight="1">
      <c r="A175" s="32"/>
      <c r="B175" s="33"/>
      <c r="C175" s="221" t="s">
        <v>211</v>
      </c>
      <c r="D175" s="221" t="s">
        <v>136</v>
      </c>
      <c r="E175" s="222" t="s">
        <v>692</v>
      </c>
      <c r="F175" s="223" t="s">
        <v>693</v>
      </c>
      <c r="G175" s="224" t="s">
        <v>149</v>
      </c>
      <c r="H175" s="225">
        <v>4</v>
      </c>
      <c r="I175" s="226"/>
      <c r="J175" s="227">
        <f t="shared" si="4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41"/>
        <v>0</v>
      </c>
      <c r="Q175" s="217">
        <v>1.4999999999999999E-4</v>
      </c>
      <c r="R175" s="217">
        <f t="shared" si="42"/>
        <v>5.9999999999999995E-4</v>
      </c>
      <c r="S175" s="217">
        <v>0</v>
      </c>
      <c r="T175" s="21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44"/>
        <v>0</v>
      </c>
      <c r="BF175" s="220">
        <f t="shared" si="45"/>
        <v>0</v>
      </c>
      <c r="BG175" s="220">
        <f t="shared" si="46"/>
        <v>0</v>
      </c>
      <c r="BH175" s="220">
        <f t="shared" si="47"/>
        <v>0</v>
      </c>
      <c r="BI175" s="220">
        <f t="shared" si="48"/>
        <v>0</v>
      </c>
      <c r="BJ175" s="15" t="s">
        <v>144</v>
      </c>
      <c r="BK175" s="220">
        <f t="shared" si="49"/>
        <v>0</v>
      </c>
      <c r="BL175" s="15" t="s">
        <v>154</v>
      </c>
      <c r="BM175" s="219" t="s">
        <v>694</v>
      </c>
    </row>
    <row r="176" spans="1:65" s="2" customFormat="1" ht="21.75" customHeight="1">
      <c r="A176" s="32"/>
      <c r="B176" s="33"/>
      <c r="C176" s="207" t="s">
        <v>212</v>
      </c>
      <c r="D176" s="207" t="s">
        <v>146</v>
      </c>
      <c r="E176" s="208" t="s">
        <v>378</v>
      </c>
      <c r="F176" s="209" t="s">
        <v>379</v>
      </c>
      <c r="G176" s="210" t="s">
        <v>149</v>
      </c>
      <c r="H176" s="211">
        <v>1</v>
      </c>
      <c r="I176" s="212"/>
      <c r="J176" s="213">
        <f t="shared" si="4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41"/>
        <v>0</v>
      </c>
      <c r="Q176" s="217">
        <v>0</v>
      </c>
      <c r="R176" s="217">
        <f t="shared" si="42"/>
        <v>0</v>
      </c>
      <c r="S176" s="217">
        <v>0</v>
      </c>
      <c r="T176" s="21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44"/>
        <v>0</v>
      </c>
      <c r="BF176" s="220">
        <f t="shared" si="45"/>
        <v>0</v>
      </c>
      <c r="BG176" s="220">
        <f t="shared" si="46"/>
        <v>0</v>
      </c>
      <c r="BH176" s="220">
        <f t="shared" si="47"/>
        <v>0</v>
      </c>
      <c r="BI176" s="220">
        <f t="shared" si="48"/>
        <v>0</v>
      </c>
      <c r="BJ176" s="15" t="s">
        <v>144</v>
      </c>
      <c r="BK176" s="220">
        <f t="shared" si="49"/>
        <v>0</v>
      </c>
      <c r="BL176" s="15" t="s">
        <v>150</v>
      </c>
      <c r="BM176" s="219" t="s">
        <v>695</v>
      </c>
    </row>
    <row r="177" spans="1:65" s="2" customFormat="1" ht="21.75" customHeight="1">
      <c r="A177" s="32"/>
      <c r="B177" s="33"/>
      <c r="C177" s="221" t="s">
        <v>215</v>
      </c>
      <c r="D177" s="221" t="s">
        <v>136</v>
      </c>
      <c r="E177" s="222" t="s">
        <v>381</v>
      </c>
      <c r="F177" s="223" t="s">
        <v>382</v>
      </c>
      <c r="G177" s="224" t="s">
        <v>149</v>
      </c>
      <c r="H177" s="225">
        <v>1</v>
      </c>
      <c r="I177" s="226"/>
      <c r="J177" s="227">
        <f t="shared" si="4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41"/>
        <v>0</v>
      </c>
      <c r="Q177" s="217">
        <v>2.0000000000000002E-5</v>
      </c>
      <c r="R177" s="217">
        <f t="shared" si="42"/>
        <v>2.0000000000000002E-5</v>
      </c>
      <c r="S177" s="217">
        <v>0</v>
      </c>
      <c r="T177" s="21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44"/>
        <v>0</v>
      </c>
      <c r="BF177" s="220">
        <f t="shared" si="45"/>
        <v>0</v>
      </c>
      <c r="BG177" s="220">
        <f t="shared" si="46"/>
        <v>0</v>
      </c>
      <c r="BH177" s="220">
        <f t="shared" si="47"/>
        <v>0</v>
      </c>
      <c r="BI177" s="220">
        <f t="shared" si="48"/>
        <v>0</v>
      </c>
      <c r="BJ177" s="15" t="s">
        <v>144</v>
      </c>
      <c r="BK177" s="220">
        <f t="shared" si="49"/>
        <v>0</v>
      </c>
      <c r="BL177" s="15" t="s">
        <v>154</v>
      </c>
      <c r="BM177" s="219" t="s">
        <v>696</v>
      </c>
    </row>
    <row r="178" spans="1:65" s="2" customFormat="1" ht="24.2" customHeight="1">
      <c r="A178" s="32"/>
      <c r="B178" s="33"/>
      <c r="C178" s="207" t="s">
        <v>217</v>
      </c>
      <c r="D178" s="207" t="s">
        <v>146</v>
      </c>
      <c r="E178" s="208" t="s">
        <v>384</v>
      </c>
      <c r="F178" s="209" t="s">
        <v>385</v>
      </c>
      <c r="G178" s="210" t="s">
        <v>149</v>
      </c>
      <c r="H178" s="211">
        <v>1</v>
      </c>
      <c r="I178" s="212"/>
      <c r="J178" s="213">
        <f t="shared" si="4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41"/>
        <v>0</v>
      </c>
      <c r="Q178" s="217">
        <v>0</v>
      </c>
      <c r="R178" s="217">
        <f t="shared" si="42"/>
        <v>0</v>
      </c>
      <c r="S178" s="217">
        <v>0</v>
      </c>
      <c r="T178" s="21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44"/>
        <v>0</v>
      </c>
      <c r="BF178" s="220">
        <f t="shared" si="45"/>
        <v>0</v>
      </c>
      <c r="BG178" s="220">
        <f t="shared" si="46"/>
        <v>0</v>
      </c>
      <c r="BH178" s="220">
        <f t="shared" si="47"/>
        <v>0</v>
      </c>
      <c r="BI178" s="220">
        <f t="shared" si="48"/>
        <v>0</v>
      </c>
      <c r="BJ178" s="15" t="s">
        <v>144</v>
      </c>
      <c r="BK178" s="220">
        <f t="shared" si="49"/>
        <v>0</v>
      </c>
      <c r="BL178" s="15" t="s">
        <v>150</v>
      </c>
      <c r="BM178" s="219" t="s">
        <v>697</v>
      </c>
    </row>
    <row r="179" spans="1:65" s="2" customFormat="1" ht="24.2" customHeight="1">
      <c r="A179" s="32"/>
      <c r="B179" s="33"/>
      <c r="C179" s="221" t="s">
        <v>219</v>
      </c>
      <c r="D179" s="221" t="s">
        <v>136</v>
      </c>
      <c r="E179" s="222" t="s">
        <v>386</v>
      </c>
      <c r="F179" s="223" t="s">
        <v>387</v>
      </c>
      <c r="G179" s="224" t="s">
        <v>149</v>
      </c>
      <c r="H179" s="225">
        <v>1</v>
      </c>
      <c r="I179" s="226"/>
      <c r="J179" s="227">
        <f t="shared" si="4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41"/>
        <v>0</v>
      </c>
      <c r="Q179" s="217">
        <v>1E-4</v>
      </c>
      <c r="R179" s="217">
        <f t="shared" si="42"/>
        <v>1E-4</v>
      </c>
      <c r="S179" s="217">
        <v>0</v>
      </c>
      <c r="T179" s="21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151</v>
      </c>
      <c r="AY179" s="15" t="s">
        <v>139</v>
      </c>
      <c r="BE179" s="220">
        <f t="shared" si="44"/>
        <v>0</v>
      </c>
      <c r="BF179" s="220">
        <f t="shared" si="45"/>
        <v>0</v>
      </c>
      <c r="BG179" s="220">
        <f t="shared" si="46"/>
        <v>0</v>
      </c>
      <c r="BH179" s="220">
        <f t="shared" si="47"/>
        <v>0</v>
      </c>
      <c r="BI179" s="220">
        <f t="shared" si="48"/>
        <v>0</v>
      </c>
      <c r="BJ179" s="15" t="s">
        <v>144</v>
      </c>
      <c r="BK179" s="220">
        <f t="shared" si="49"/>
        <v>0</v>
      </c>
      <c r="BL179" s="15" t="s">
        <v>154</v>
      </c>
      <c r="BM179" s="219" t="s">
        <v>698</v>
      </c>
    </row>
    <row r="180" spans="1:65" s="2" customFormat="1" ht="24.2" customHeight="1">
      <c r="A180" s="32"/>
      <c r="B180" s="33"/>
      <c r="C180" s="207" t="s">
        <v>222</v>
      </c>
      <c r="D180" s="207" t="s">
        <v>146</v>
      </c>
      <c r="E180" s="208" t="s">
        <v>388</v>
      </c>
      <c r="F180" s="209" t="s">
        <v>389</v>
      </c>
      <c r="G180" s="210" t="s">
        <v>149</v>
      </c>
      <c r="H180" s="211">
        <v>25</v>
      </c>
      <c r="I180" s="212"/>
      <c r="J180" s="213">
        <f t="shared" si="4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41"/>
        <v>0</v>
      </c>
      <c r="Q180" s="217">
        <v>0</v>
      </c>
      <c r="R180" s="217">
        <f t="shared" si="42"/>
        <v>0</v>
      </c>
      <c r="S180" s="217">
        <v>0</v>
      </c>
      <c r="T180" s="21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44"/>
        <v>0</v>
      </c>
      <c r="BF180" s="220">
        <f t="shared" si="45"/>
        <v>0</v>
      </c>
      <c r="BG180" s="220">
        <f t="shared" si="46"/>
        <v>0</v>
      </c>
      <c r="BH180" s="220">
        <f t="shared" si="47"/>
        <v>0</v>
      </c>
      <c r="BI180" s="220">
        <f t="shared" si="48"/>
        <v>0</v>
      </c>
      <c r="BJ180" s="15" t="s">
        <v>144</v>
      </c>
      <c r="BK180" s="220">
        <f t="shared" si="49"/>
        <v>0</v>
      </c>
      <c r="BL180" s="15" t="s">
        <v>150</v>
      </c>
      <c r="BM180" s="219" t="s">
        <v>699</v>
      </c>
    </row>
    <row r="181" spans="1:65" s="2" customFormat="1" ht="24.2" customHeight="1">
      <c r="A181" s="32"/>
      <c r="B181" s="33"/>
      <c r="C181" s="221" t="s">
        <v>225</v>
      </c>
      <c r="D181" s="221" t="s">
        <v>136</v>
      </c>
      <c r="E181" s="222" t="s">
        <v>390</v>
      </c>
      <c r="F181" s="223" t="s">
        <v>391</v>
      </c>
      <c r="G181" s="224" t="s">
        <v>149</v>
      </c>
      <c r="H181" s="225">
        <v>25</v>
      </c>
      <c r="I181" s="226"/>
      <c r="J181" s="227">
        <f t="shared" si="4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41"/>
        <v>0</v>
      </c>
      <c r="Q181" s="217">
        <v>1.7000000000000001E-4</v>
      </c>
      <c r="R181" s="217">
        <f t="shared" si="42"/>
        <v>4.2500000000000003E-3</v>
      </c>
      <c r="S181" s="217">
        <v>0</v>
      </c>
      <c r="T181" s="21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44"/>
        <v>0</v>
      </c>
      <c r="BF181" s="220">
        <f t="shared" si="45"/>
        <v>0</v>
      </c>
      <c r="BG181" s="220">
        <f t="shared" si="46"/>
        <v>0</v>
      </c>
      <c r="BH181" s="220">
        <f t="shared" si="47"/>
        <v>0</v>
      </c>
      <c r="BI181" s="220">
        <f t="shared" si="48"/>
        <v>0</v>
      </c>
      <c r="BJ181" s="15" t="s">
        <v>144</v>
      </c>
      <c r="BK181" s="220">
        <f t="shared" si="49"/>
        <v>0</v>
      </c>
      <c r="BL181" s="15" t="s">
        <v>154</v>
      </c>
      <c r="BM181" s="219" t="s">
        <v>700</v>
      </c>
    </row>
    <row r="182" spans="1:65" s="2" customFormat="1" ht="24.2" customHeight="1">
      <c r="A182" s="32"/>
      <c r="B182" s="33"/>
      <c r="C182" s="207" t="s">
        <v>226</v>
      </c>
      <c r="D182" s="207" t="s">
        <v>146</v>
      </c>
      <c r="E182" s="208" t="s">
        <v>545</v>
      </c>
      <c r="F182" s="209" t="s">
        <v>546</v>
      </c>
      <c r="G182" s="210" t="s">
        <v>149</v>
      </c>
      <c r="H182" s="211">
        <v>24</v>
      </c>
      <c r="I182" s="212"/>
      <c r="J182" s="213">
        <f t="shared" si="4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41"/>
        <v>0</v>
      </c>
      <c r="Q182" s="217">
        <v>0</v>
      </c>
      <c r="R182" s="217">
        <f t="shared" si="42"/>
        <v>0</v>
      </c>
      <c r="S182" s="217">
        <v>0</v>
      </c>
      <c r="T182" s="21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44"/>
        <v>0</v>
      </c>
      <c r="BF182" s="220">
        <f t="shared" si="45"/>
        <v>0</v>
      </c>
      <c r="BG182" s="220">
        <f t="shared" si="46"/>
        <v>0</v>
      </c>
      <c r="BH182" s="220">
        <f t="shared" si="47"/>
        <v>0</v>
      </c>
      <c r="BI182" s="220">
        <f t="shared" si="48"/>
        <v>0</v>
      </c>
      <c r="BJ182" s="15" t="s">
        <v>144</v>
      </c>
      <c r="BK182" s="220">
        <f t="shared" si="49"/>
        <v>0</v>
      </c>
      <c r="BL182" s="15" t="s">
        <v>150</v>
      </c>
      <c r="BM182" s="219" t="s">
        <v>701</v>
      </c>
    </row>
    <row r="183" spans="1:65" s="2" customFormat="1" ht="16.5" customHeight="1">
      <c r="A183" s="32"/>
      <c r="B183" s="33"/>
      <c r="C183" s="221" t="s">
        <v>227</v>
      </c>
      <c r="D183" s="221" t="s">
        <v>136</v>
      </c>
      <c r="E183" s="222" t="s">
        <v>548</v>
      </c>
      <c r="F183" s="223" t="s">
        <v>549</v>
      </c>
      <c r="G183" s="224" t="s">
        <v>149</v>
      </c>
      <c r="H183" s="225">
        <v>24</v>
      </c>
      <c r="I183" s="226"/>
      <c r="J183" s="227">
        <f t="shared" si="4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41"/>
        <v>0</v>
      </c>
      <c r="Q183" s="217">
        <v>1E-4</v>
      </c>
      <c r="R183" s="217">
        <f t="shared" si="42"/>
        <v>2.4000000000000002E-3</v>
      </c>
      <c r="S183" s="217">
        <v>0</v>
      </c>
      <c r="T183" s="21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151</v>
      </c>
      <c r="AY183" s="15" t="s">
        <v>139</v>
      </c>
      <c r="BE183" s="220">
        <f t="shared" si="44"/>
        <v>0</v>
      </c>
      <c r="BF183" s="220">
        <f t="shared" si="45"/>
        <v>0</v>
      </c>
      <c r="BG183" s="220">
        <f t="shared" si="46"/>
        <v>0</v>
      </c>
      <c r="BH183" s="220">
        <f t="shared" si="47"/>
        <v>0</v>
      </c>
      <c r="BI183" s="220">
        <f t="shared" si="48"/>
        <v>0</v>
      </c>
      <c r="BJ183" s="15" t="s">
        <v>144</v>
      </c>
      <c r="BK183" s="220">
        <f t="shared" si="49"/>
        <v>0</v>
      </c>
      <c r="BL183" s="15" t="s">
        <v>154</v>
      </c>
      <c r="BM183" s="219" t="s">
        <v>702</v>
      </c>
    </row>
    <row r="184" spans="1:65" s="2" customFormat="1" ht="24.2" customHeight="1">
      <c r="A184" s="32"/>
      <c r="B184" s="33"/>
      <c r="C184" s="207" t="s">
        <v>228</v>
      </c>
      <c r="D184" s="207" t="s">
        <v>146</v>
      </c>
      <c r="E184" s="208" t="s">
        <v>551</v>
      </c>
      <c r="F184" s="209" t="s">
        <v>552</v>
      </c>
      <c r="G184" s="210" t="s">
        <v>149</v>
      </c>
      <c r="H184" s="211">
        <v>18</v>
      </c>
      <c r="I184" s="212"/>
      <c r="J184" s="213">
        <f t="shared" si="4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41"/>
        <v>0</v>
      </c>
      <c r="Q184" s="217">
        <v>0</v>
      </c>
      <c r="R184" s="217">
        <f t="shared" si="42"/>
        <v>0</v>
      </c>
      <c r="S184" s="217">
        <v>0</v>
      </c>
      <c r="T184" s="21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151</v>
      </c>
      <c r="AY184" s="15" t="s">
        <v>139</v>
      </c>
      <c r="BE184" s="220">
        <f t="shared" si="44"/>
        <v>0</v>
      </c>
      <c r="BF184" s="220">
        <f t="shared" si="45"/>
        <v>0</v>
      </c>
      <c r="BG184" s="220">
        <f t="shared" si="46"/>
        <v>0</v>
      </c>
      <c r="BH184" s="220">
        <f t="shared" si="47"/>
        <v>0</v>
      </c>
      <c r="BI184" s="220">
        <f t="shared" si="48"/>
        <v>0</v>
      </c>
      <c r="BJ184" s="15" t="s">
        <v>144</v>
      </c>
      <c r="BK184" s="220">
        <f t="shared" si="49"/>
        <v>0</v>
      </c>
      <c r="BL184" s="15" t="s">
        <v>150</v>
      </c>
      <c r="BM184" s="219" t="s">
        <v>703</v>
      </c>
    </row>
    <row r="185" spans="1:65" s="2" customFormat="1" ht="16.5" customHeight="1">
      <c r="A185" s="32"/>
      <c r="B185" s="33"/>
      <c r="C185" s="221" t="s">
        <v>229</v>
      </c>
      <c r="D185" s="221" t="s">
        <v>136</v>
      </c>
      <c r="E185" s="222" t="s">
        <v>554</v>
      </c>
      <c r="F185" s="223" t="s">
        <v>555</v>
      </c>
      <c r="G185" s="224" t="s">
        <v>149</v>
      </c>
      <c r="H185" s="225">
        <v>18</v>
      </c>
      <c r="I185" s="226"/>
      <c r="J185" s="227">
        <f t="shared" si="4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41"/>
        <v>0</v>
      </c>
      <c r="Q185" s="217">
        <v>1.1E-4</v>
      </c>
      <c r="R185" s="217">
        <f t="shared" si="42"/>
        <v>1.98E-3</v>
      </c>
      <c r="S185" s="217">
        <v>0</v>
      </c>
      <c r="T185" s="21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151</v>
      </c>
      <c r="AY185" s="15" t="s">
        <v>139</v>
      </c>
      <c r="BE185" s="220">
        <f t="shared" si="44"/>
        <v>0</v>
      </c>
      <c r="BF185" s="220">
        <f t="shared" si="45"/>
        <v>0</v>
      </c>
      <c r="BG185" s="220">
        <f t="shared" si="46"/>
        <v>0</v>
      </c>
      <c r="BH185" s="220">
        <f t="shared" si="47"/>
        <v>0</v>
      </c>
      <c r="BI185" s="220">
        <f t="shared" si="48"/>
        <v>0</v>
      </c>
      <c r="BJ185" s="15" t="s">
        <v>144</v>
      </c>
      <c r="BK185" s="220">
        <f t="shared" si="49"/>
        <v>0</v>
      </c>
      <c r="BL185" s="15" t="s">
        <v>154</v>
      </c>
      <c r="BM185" s="219" t="s">
        <v>704</v>
      </c>
    </row>
    <row r="186" spans="1:65" s="2" customFormat="1" ht="24.2" customHeight="1">
      <c r="A186" s="32"/>
      <c r="B186" s="33"/>
      <c r="C186" s="207" t="s">
        <v>232</v>
      </c>
      <c r="D186" s="207" t="s">
        <v>146</v>
      </c>
      <c r="E186" s="208" t="s">
        <v>392</v>
      </c>
      <c r="F186" s="209" t="s">
        <v>393</v>
      </c>
      <c r="G186" s="210" t="s">
        <v>149</v>
      </c>
      <c r="H186" s="211">
        <v>1</v>
      </c>
      <c r="I186" s="212"/>
      <c r="J186" s="213">
        <f t="shared" si="4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41"/>
        <v>0</v>
      </c>
      <c r="Q186" s="217">
        <v>0</v>
      </c>
      <c r="R186" s="217">
        <f t="shared" si="42"/>
        <v>0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144</v>
      </c>
      <c r="BK186" s="220">
        <f t="shared" si="49"/>
        <v>0</v>
      </c>
      <c r="BL186" s="15" t="s">
        <v>150</v>
      </c>
      <c r="BM186" s="219" t="s">
        <v>705</v>
      </c>
    </row>
    <row r="187" spans="1:65" s="2" customFormat="1" ht="16.5" customHeight="1">
      <c r="A187" s="32"/>
      <c r="B187" s="33"/>
      <c r="C187" s="221" t="s">
        <v>235</v>
      </c>
      <c r="D187" s="221" t="s">
        <v>136</v>
      </c>
      <c r="E187" s="222" t="s">
        <v>394</v>
      </c>
      <c r="F187" s="223" t="s">
        <v>395</v>
      </c>
      <c r="G187" s="224" t="s">
        <v>149</v>
      </c>
      <c r="H187" s="225">
        <v>1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8.0000000000000007E-5</v>
      </c>
      <c r="R187" s="217">
        <f t="shared" si="42"/>
        <v>8.0000000000000007E-5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144</v>
      </c>
      <c r="BK187" s="220">
        <f t="shared" si="49"/>
        <v>0</v>
      </c>
      <c r="BL187" s="15" t="s">
        <v>154</v>
      </c>
      <c r="BM187" s="219" t="s">
        <v>706</v>
      </c>
    </row>
    <row r="188" spans="1:65" s="2" customFormat="1" ht="16.5" customHeight="1">
      <c r="A188" s="32"/>
      <c r="B188" s="33"/>
      <c r="C188" s="221" t="s">
        <v>238</v>
      </c>
      <c r="D188" s="221" t="s">
        <v>136</v>
      </c>
      <c r="E188" s="222" t="s">
        <v>396</v>
      </c>
      <c r="F188" s="223" t="s">
        <v>397</v>
      </c>
      <c r="G188" s="224" t="s">
        <v>149</v>
      </c>
      <c r="H188" s="225">
        <v>1</v>
      </c>
      <c r="I188" s="226"/>
      <c r="J188" s="227">
        <f t="shared" si="4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41"/>
        <v>0</v>
      </c>
      <c r="Q188" s="217">
        <v>2.0000000000000002E-5</v>
      </c>
      <c r="R188" s="217">
        <f t="shared" si="42"/>
        <v>2.0000000000000002E-5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151</v>
      </c>
      <c r="AY188" s="15" t="s">
        <v>139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144</v>
      </c>
      <c r="BK188" s="220">
        <f t="shared" si="49"/>
        <v>0</v>
      </c>
      <c r="BL188" s="15" t="s">
        <v>154</v>
      </c>
      <c r="BM188" s="219" t="s">
        <v>707</v>
      </c>
    </row>
    <row r="189" spans="1:65" s="2" customFormat="1" ht="16.5" customHeight="1">
      <c r="A189" s="32"/>
      <c r="B189" s="33"/>
      <c r="C189" s="221" t="s">
        <v>241</v>
      </c>
      <c r="D189" s="221" t="s">
        <v>136</v>
      </c>
      <c r="E189" s="222" t="s">
        <v>398</v>
      </c>
      <c r="F189" s="223" t="s">
        <v>399</v>
      </c>
      <c r="G189" s="224" t="s">
        <v>149</v>
      </c>
      <c r="H189" s="225">
        <v>1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1.0000000000000001E-5</v>
      </c>
      <c r="R189" s="217">
        <f t="shared" si="42"/>
        <v>1.0000000000000001E-5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151</v>
      </c>
      <c r="AY189" s="15" t="s">
        <v>139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144</v>
      </c>
      <c r="BK189" s="220">
        <f t="shared" si="49"/>
        <v>0</v>
      </c>
      <c r="BL189" s="15" t="s">
        <v>154</v>
      </c>
      <c r="BM189" s="219" t="s">
        <v>708</v>
      </c>
    </row>
    <row r="190" spans="1:65" s="2" customFormat="1" ht="21.75" customHeight="1">
      <c r="A190" s="32"/>
      <c r="B190" s="33"/>
      <c r="C190" s="207" t="s">
        <v>244</v>
      </c>
      <c r="D190" s="207" t="s">
        <v>146</v>
      </c>
      <c r="E190" s="208" t="s">
        <v>400</v>
      </c>
      <c r="F190" s="209" t="s">
        <v>401</v>
      </c>
      <c r="G190" s="210" t="s">
        <v>149</v>
      </c>
      <c r="H190" s="211">
        <v>1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150</v>
      </c>
      <c r="BM190" s="219" t="s">
        <v>709</v>
      </c>
    </row>
    <row r="191" spans="1:65" s="2" customFormat="1" ht="37.9" customHeight="1">
      <c r="A191" s="32"/>
      <c r="B191" s="33"/>
      <c r="C191" s="221" t="s">
        <v>247</v>
      </c>
      <c r="D191" s="221" t="s">
        <v>136</v>
      </c>
      <c r="E191" s="222" t="s">
        <v>402</v>
      </c>
      <c r="F191" s="223" t="s">
        <v>403</v>
      </c>
      <c r="G191" s="224" t="s">
        <v>149</v>
      </c>
      <c r="H191" s="225">
        <v>1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4.6000000000000001E-4</v>
      </c>
      <c r="R191" s="217">
        <f t="shared" si="42"/>
        <v>4.6000000000000001E-4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161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150</v>
      </c>
      <c r="BM191" s="219" t="s">
        <v>710</v>
      </c>
    </row>
    <row r="192" spans="1:65" s="2" customFormat="1" ht="24.2" customHeight="1">
      <c r="A192" s="32"/>
      <c r="B192" s="33"/>
      <c r="C192" s="207" t="s">
        <v>251</v>
      </c>
      <c r="D192" s="207" t="s">
        <v>146</v>
      </c>
      <c r="E192" s="208" t="s">
        <v>404</v>
      </c>
      <c r="F192" s="209" t="s">
        <v>405</v>
      </c>
      <c r="G192" s="210" t="s">
        <v>149</v>
      </c>
      <c r="H192" s="211">
        <v>1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711</v>
      </c>
    </row>
    <row r="193" spans="1:65" s="2" customFormat="1" ht="16.5" customHeight="1">
      <c r="A193" s="32"/>
      <c r="B193" s="33"/>
      <c r="C193" s="221" t="s">
        <v>254</v>
      </c>
      <c r="D193" s="221" t="s">
        <v>136</v>
      </c>
      <c r="E193" s="222" t="s">
        <v>406</v>
      </c>
      <c r="F193" s="223" t="s">
        <v>407</v>
      </c>
      <c r="G193" s="224" t="s">
        <v>149</v>
      </c>
      <c r="H193" s="225">
        <v>1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1.2999999999999999E-4</v>
      </c>
      <c r="R193" s="217">
        <f t="shared" si="42"/>
        <v>1.2999999999999999E-4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712</v>
      </c>
    </row>
    <row r="194" spans="1:65" s="2" customFormat="1" ht="24.2" customHeight="1">
      <c r="A194" s="32"/>
      <c r="B194" s="33"/>
      <c r="C194" s="207" t="s">
        <v>260</v>
      </c>
      <c r="D194" s="207" t="s">
        <v>146</v>
      </c>
      <c r="E194" s="208" t="s">
        <v>220</v>
      </c>
      <c r="F194" s="209" t="s">
        <v>221</v>
      </c>
      <c r="G194" s="210" t="s">
        <v>149</v>
      </c>
      <c r="H194" s="211">
        <v>1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713</v>
      </c>
    </row>
    <row r="195" spans="1:65" s="2" customFormat="1" ht="24.2" customHeight="1">
      <c r="A195" s="32"/>
      <c r="B195" s="33"/>
      <c r="C195" s="221" t="s">
        <v>263</v>
      </c>
      <c r="D195" s="221" t="s">
        <v>136</v>
      </c>
      <c r="E195" s="222" t="s">
        <v>223</v>
      </c>
      <c r="F195" s="223" t="s">
        <v>224</v>
      </c>
      <c r="G195" s="224" t="s">
        <v>149</v>
      </c>
      <c r="H195" s="225">
        <v>1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1E-4</v>
      </c>
      <c r="R195" s="217">
        <f t="shared" si="42"/>
        <v>1E-4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714</v>
      </c>
    </row>
    <row r="196" spans="1:65" s="2" customFormat="1" ht="16.5" customHeight="1">
      <c r="A196" s="32"/>
      <c r="B196" s="33"/>
      <c r="C196" s="207" t="s">
        <v>266</v>
      </c>
      <c r="D196" s="207" t="s">
        <v>146</v>
      </c>
      <c r="E196" s="208" t="s">
        <v>411</v>
      </c>
      <c r="F196" s="209" t="s">
        <v>569</v>
      </c>
      <c r="G196" s="210" t="s">
        <v>149</v>
      </c>
      <c r="H196" s="211">
        <v>14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715</v>
      </c>
    </row>
    <row r="197" spans="1:65" s="2" customFormat="1" ht="21.75" customHeight="1">
      <c r="A197" s="32"/>
      <c r="B197" s="33"/>
      <c r="C197" s="221" t="s">
        <v>270</v>
      </c>
      <c r="D197" s="221" t="s">
        <v>136</v>
      </c>
      <c r="E197" s="222" t="s">
        <v>716</v>
      </c>
      <c r="F197" s="223" t="s">
        <v>717</v>
      </c>
      <c r="G197" s="224" t="s">
        <v>149</v>
      </c>
      <c r="H197" s="225">
        <v>1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0</v>
      </c>
      <c r="R197" s="217">
        <f t="shared" si="42"/>
        <v>0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161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150</v>
      </c>
      <c r="BM197" s="219" t="s">
        <v>718</v>
      </c>
    </row>
    <row r="198" spans="1:65" s="2" customFormat="1" ht="16.5" customHeight="1">
      <c r="A198" s="32"/>
      <c r="B198" s="33"/>
      <c r="C198" s="221" t="s">
        <v>273</v>
      </c>
      <c r="D198" s="221" t="s">
        <v>136</v>
      </c>
      <c r="E198" s="222" t="s">
        <v>719</v>
      </c>
      <c r="F198" s="223" t="s">
        <v>720</v>
      </c>
      <c r="G198" s="224" t="s">
        <v>149</v>
      </c>
      <c r="H198" s="225">
        <v>3</v>
      </c>
      <c r="I198" s="226"/>
      <c r="J198" s="227">
        <f t="shared" si="4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41"/>
        <v>0</v>
      </c>
      <c r="Q198" s="217">
        <v>2.7000000000000001E-3</v>
      </c>
      <c r="R198" s="217">
        <f t="shared" si="42"/>
        <v>8.0999999999999996E-3</v>
      </c>
      <c r="S198" s="217">
        <v>0</v>
      </c>
      <c r="T198" s="21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161</v>
      </c>
      <c r="AT198" s="219" t="s">
        <v>136</v>
      </c>
      <c r="AU198" s="219" t="s">
        <v>151</v>
      </c>
      <c r="AY198" s="15" t="s">
        <v>139</v>
      </c>
      <c r="BE198" s="220">
        <f t="shared" si="44"/>
        <v>0</v>
      </c>
      <c r="BF198" s="220">
        <f t="shared" si="45"/>
        <v>0</v>
      </c>
      <c r="BG198" s="220">
        <f t="shared" si="46"/>
        <v>0</v>
      </c>
      <c r="BH198" s="220">
        <f t="shared" si="47"/>
        <v>0</v>
      </c>
      <c r="BI198" s="220">
        <f t="shared" si="48"/>
        <v>0</v>
      </c>
      <c r="BJ198" s="15" t="s">
        <v>144</v>
      </c>
      <c r="BK198" s="220">
        <f t="shared" si="49"/>
        <v>0</v>
      </c>
      <c r="BL198" s="15" t="s">
        <v>150</v>
      </c>
      <c r="BM198" s="219" t="s">
        <v>721</v>
      </c>
    </row>
    <row r="199" spans="1:65" s="2" customFormat="1" ht="16.5" customHeight="1">
      <c r="A199" s="32"/>
      <c r="B199" s="33"/>
      <c r="C199" s="221" t="s">
        <v>276</v>
      </c>
      <c r="D199" s="221" t="s">
        <v>136</v>
      </c>
      <c r="E199" s="222" t="s">
        <v>722</v>
      </c>
      <c r="F199" s="223" t="s">
        <v>723</v>
      </c>
      <c r="G199" s="224" t="s">
        <v>149</v>
      </c>
      <c r="H199" s="225">
        <v>2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4.1999999999999997E-3</v>
      </c>
      <c r="R199" s="217">
        <f t="shared" si="42"/>
        <v>8.3999999999999995E-3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161</v>
      </c>
      <c r="AT199" s="219" t="s">
        <v>136</v>
      </c>
      <c r="AU199" s="219" t="s">
        <v>151</v>
      </c>
      <c r="AY199" s="15" t="s">
        <v>139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144</v>
      </c>
      <c r="BK199" s="220">
        <f t="shared" si="49"/>
        <v>0</v>
      </c>
      <c r="BL199" s="15" t="s">
        <v>150</v>
      </c>
      <c r="BM199" s="219" t="s">
        <v>724</v>
      </c>
    </row>
    <row r="200" spans="1:65" s="2" customFormat="1" ht="21.75" customHeight="1">
      <c r="A200" s="32"/>
      <c r="B200" s="33"/>
      <c r="C200" s="221" t="s">
        <v>281</v>
      </c>
      <c r="D200" s="221" t="s">
        <v>136</v>
      </c>
      <c r="E200" s="222" t="s">
        <v>414</v>
      </c>
      <c r="F200" s="223" t="s">
        <v>415</v>
      </c>
      <c r="G200" s="224" t="s">
        <v>149</v>
      </c>
      <c r="H200" s="225">
        <v>3</v>
      </c>
      <c r="I200" s="226"/>
      <c r="J200" s="227">
        <f t="shared" si="4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161</v>
      </c>
      <c r="AT200" s="219" t="s">
        <v>136</v>
      </c>
      <c r="AU200" s="219" t="s">
        <v>151</v>
      </c>
      <c r="AY200" s="15" t="s">
        <v>139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144</v>
      </c>
      <c r="BK200" s="220">
        <f t="shared" si="49"/>
        <v>0</v>
      </c>
      <c r="BL200" s="15" t="s">
        <v>150</v>
      </c>
      <c r="BM200" s="219" t="s">
        <v>725</v>
      </c>
    </row>
    <row r="201" spans="1:65" s="2" customFormat="1" ht="16.5" customHeight="1">
      <c r="A201" s="32"/>
      <c r="B201" s="33"/>
      <c r="C201" s="221" t="s">
        <v>285</v>
      </c>
      <c r="D201" s="221" t="s">
        <v>136</v>
      </c>
      <c r="E201" s="222" t="s">
        <v>726</v>
      </c>
      <c r="F201" s="223" t="s">
        <v>727</v>
      </c>
      <c r="G201" s="224" t="s">
        <v>149</v>
      </c>
      <c r="H201" s="225">
        <v>5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0</v>
      </c>
      <c r="R201" s="217">
        <f t="shared" si="42"/>
        <v>0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161</v>
      </c>
      <c r="AT201" s="219" t="s">
        <v>136</v>
      </c>
      <c r="AU201" s="219" t="s">
        <v>151</v>
      </c>
      <c r="AY201" s="15" t="s">
        <v>139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144</v>
      </c>
      <c r="BK201" s="220">
        <f t="shared" si="49"/>
        <v>0</v>
      </c>
      <c r="BL201" s="15" t="s">
        <v>150</v>
      </c>
      <c r="BM201" s="219" t="s">
        <v>728</v>
      </c>
    </row>
    <row r="202" spans="1:65" s="13" customFormat="1" ht="20.85" customHeight="1">
      <c r="B202" s="194"/>
      <c r="C202" s="195"/>
      <c r="D202" s="196" t="s">
        <v>71</v>
      </c>
      <c r="E202" s="196" t="s">
        <v>230</v>
      </c>
      <c r="F202" s="196" t="s">
        <v>231</v>
      </c>
      <c r="G202" s="195"/>
      <c r="H202" s="195"/>
      <c r="I202" s="197"/>
      <c r="J202" s="198">
        <f>BK202</f>
        <v>0</v>
      </c>
      <c r="K202" s="195"/>
      <c r="L202" s="199"/>
      <c r="M202" s="200"/>
      <c r="N202" s="201"/>
      <c r="O202" s="201"/>
      <c r="P202" s="202">
        <f>SUM(P203:P211)</f>
        <v>0</v>
      </c>
      <c r="Q202" s="201"/>
      <c r="R202" s="202">
        <f>SUM(R203:R211)</f>
        <v>8.2100000000000006E-2</v>
      </c>
      <c r="S202" s="201"/>
      <c r="T202" s="203">
        <f>SUM(T203:T211)</f>
        <v>0</v>
      </c>
      <c r="AR202" s="204" t="s">
        <v>138</v>
      </c>
      <c r="AT202" s="205" t="s">
        <v>71</v>
      </c>
      <c r="AU202" s="205" t="s">
        <v>138</v>
      </c>
      <c r="AY202" s="204" t="s">
        <v>139</v>
      </c>
      <c r="BK202" s="206">
        <f>SUM(BK203:BK211)</f>
        <v>0</v>
      </c>
    </row>
    <row r="203" spans="1:65" s="2" customFormat="1" ht="24.2" customHeight="1">
      <c r="A203" s="32"/>
      <c r="B203" s="33"/>
      <c r="C203" s="207" t="s">
        <v>150</v>
      </c>
      <c r="D203" s="207" t="s">
        <v>146</v>
      </c>
      <c r="E203" s="208" t="s">
        <v>729</v>
      </c>
      <c r="F203" s="209" t="s">
        <v>730</v>
      </c>
      <c r="G203" s="210" t="s">
        <v>194</v>
      </c>
      <c r="H203" s="211">
        <v>100</v>
      </c>
      <c r="I203" s="212"/>
      <c r="J203" s="213">
        <f t="shared" ref="J203:J211" si="50">ROUND(I203*H203,2)</f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ref="P203:P211" si="51">O203*H203</f>
        <v>0</v>
      </c>
      <c r="Q203" s="217">
        <v>0</v>
      </c>
      <c r="R203" s="217">
        <f t="shared" ref="R203:R211" si="52">Q203*H203</f>
        <v>0</v>
      </c>
      <c r="S203" s="217">
        <v>0</v>
      </c>
      <c r="T203" s="218">
        <f t="shared" ref="T203:T211" si="53"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151</v>
      </c>
      <c r="AY203" s="15" t="s">
        <v>139</v>
      </c>
      <c r="BE203" s="220">
        <f t="shared" ref="BE203:BE211" si="54">IF(N203="základná",J203,0)</f>
        <v>0</v>
      </c>
      <c r="BF203" s="220">
        <f t="shared" ref="BF203:BF211" si="55">IF(N203="znížená",J203,0)</f>
        <v>0</v>
      </c>
      <c r="BG203" s="220">
        <f t="shared" ref="BG203:BG211" si="56">IF(N203="zákl. prenesená",J203,0)</f>
        <v>0</v>
      </c>
      <c r="BH203" s="220">
        <f t="shared" ref="BH203:BH211" si="57">IF(N203="zníž. prenesená",J203,0)</f>
        <v>0</v>
      </c>
      <c r="BI203" s="220">
        <f t="shared" ref="BI203:BI211" si="58">IF(N203="nulová",J203,0)</f>
        <v>0</v>
      </c>
      <c r="BJ203" s="15" t="s">
        <v>144</v>
      </c>
      <c r="BK203" s="220">
        <f t="shared" ref="BK203:BK211" si="59">ROUND(I203*H203,2)</f>
        <v>0</v>
      </c>
      <c r="BL203" s="15" t="s">
        <v>150</v>
      </c>
      <c r="BM203" s="219" t="s">
        <v>731</v>
      </c>
    </row>
    <row r="204" spans="1:65" s="2" customFormat="1" ht="24.2" customHeight="1">
      <c r="A204" s="32"/>
      <c r="B204" s="33"/>
      <c r="C204" s="221" t="s">
        <v>287</v>
      </c>
      <c r="D204" s="221" t="s">
        <v>136</v>
      </c>
      <c r="E204" s="222" t="s">
        <v>732</v>
      </c>
      <c r="F204" s="223" t="s">
        <v>733</v>
      </c>
      <c r="G204" s="224" t="s">
        <v>194</v>
      </c>
      <c r="H204" s="225">
        <v>100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1.7000000000000001E-4</v>
      </c>
      <c r="R204" s="217">
        <f t="shared" si="52"/>
        <v>1.7000000000000001E-2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151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734</v>
      </c>
    </row>
    <row r="205" spans="1:65" s="2" customFormat="1" ht="24.2" customHeight="1">
      <c r="A205" s="32"/>
      <c r="B205" s="33"/>
      <c r="C205" s="207" t="s">
        <v>321</v>
      </c>
      <c r="D205" s="207" t="s">
        <v>146</v>
      </c>
      <c r="E205" s="208" t="s">
        <v>735</v>
      </c>
      <c r="F205" s="209" t="s">
        <v>736</v>
      </c>
      <c r="G205" s="210" t="s">
        <v>194</v>
      </c>
      <c r="H205" s="211">
        <v>30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151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737</v>
      </c>
    </row>
    <row r="206" spans="1:65" s="2" customFormat="1" ht="24.2" customHeight="1">
      <c r="A206" s="32"/>
      <c r="B206" s="33"/>
      <c r="C206" s="221" t="s">
        <v>322</v>
      </c>
      <c r="D206" s="221" t="s">
        <v>136</v>
      </c>
      <c r="E206" s="222" t="s">
        <v>738</v>
      </c>
      <c r="F206" s="223" t="s">
        <v>739</v>
      </c>
      <c r="G206" s="224" t="s">
        <v>194</v>
      </c>
      <c r="H206" s="225">
        <v>30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1.7000000000000001E-4</v>
      </c>
      <c r="R206" s="217">
        <f t="shared" si="52"/>
        <v>5.1000000000000004E-3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151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740</v>
      </c>
    </row>
    <row r="207" spans="1:65" s="2" customFormat="1" ht="24.2" customHeight="1">
      <c r="A207" s="32"/>
      <c r="B207" s="33"/>
      <c r="C207" s="207" t="s">
        <v>325</v>
      </c>
      <c r="D207" s="207" t="s">
        <v>146</v>
      </c>
      <c r="E207" s="208" t="s">
        <v>422</v>
      </c>
      <c r="F207" s="209" t="s">
        <v>423</v>
      </c>
      <c r="G207" s="210" t="s">
        <v>194</v>
      </c>
      <c r="H207" s="211">
        <v>10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151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741</v>
      </c>
    </row>
    <row r="208" spans="1:65" s="2" customFormat="1" ht="24.2" customHeight="1">
      <c r="A208" s="32"/>
      <c r="B208" s="33"/>
      <c r="C208" s="221" t="s">
        <v>328</v>
      </c>
      <c r="D208" s="221" t="s">
        <v>136</v>
      </c>
      <c r="E208" s="222" t="s">
        <v>424</v>
      </c>
      <c r="F208" s="223" t="s">
        <v>425</v>
      </c>
      <c r="G208" s="224" t="s">
        <v>194</v>
      </c>
      <c r="H208" s="225">
        <v>10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2.5000000000000001E-4</v>
      </c>
      <c r="R208" s="217">
        <f t="shared" si="52"/>
        <v>2.5000000000000001E-3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151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742</v>
      </c>
    </row>
    <row r="209" spans="1:65" s="2" customFormat="1" ht="33" customHeight="1">
      <c r="A209" s="32"/>
      <c r="B209" s="33"/>
      <c r="C209" s="207" t="s">
        <v>329</v>
      </c>
      <c r="D209" s="207" t="s">
        <v>146</v>
      </c>
      <c r="E209" s="208" t="s">
        <v>242</v>
      </c>
      <c r="F209" s="209" t="s">
        <v>243</v>
      </c>
      <c r="G209" s="210" t="s">
        <v>194</v>
      </c>
      <c r="H209" s="211">
        <v>50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151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743</v>
      </c>
    </row>
    <row r="210" spans="1:65" s="2" customFormat="1" ht="24.2" customHeight="1">
      <c r="A210" s="32"/>
      <c r="B210" s="33"/>
      <c r="C210" s="221" t="s">
        <v>330</v>
      </c>
      <c r="D210" s="221" t="s">
        <v>136</v>
      </c>
      <c r="E210" s="222" t="s">
        <v>245</v>
      </c>
      <c r="F210" s="223" t="s">
        <v>246</v>
      </c>
      <c r="G210" s="224" t="s">
        <v>194</v>
      </c>
      <c r="H210" s="225">
        <v>50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5.1000000000000004E-4</v>
      </c>
      <c r="R210" s="217">
        <f t="shared" si="52"/>
        <v>2.5500000000000002E-2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151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744</v>
      </c>
    </row>
    <row r="211" spans="1:65" s="2" customFormat="1" ht="24.2" customHeight="1">
      <c r="A211" s="32"/>
      <c r="B211" s="33"/>
      <c r="C211" s="221" t="s">
        <v>333</v>
      </c>
      <c r="D211" s="221" t="s">
        <v>136</v>
      </c>
      <c r="E211" s="222" t="s">
        <v>248</v>
      </c>
      <c r="F211" s="223" t="s">
        <v>249</v>
      </c>
      <c r="G211" s="224" t="s">
        <v>194</v>
      </c>
      <c r="H211" s="225">
        <v>50</v>
      </c>
      <c r="I211" s="226"/>
      <c r="J211" s="227">
        <f t="shared" si="50"/>
        <v>0</v>
      </c>
      <c r="K211" s="228"/>
      <c r="L211" s="229"/>
      <c r="M211" s="230" t="s">
        <v>1</v>
      </c>
      <c r="N211" s="231" t="s">
        <v>38</v>
      </c>
      <c r="O211" s="73"/>
      <c r="P211" s="217">
        <f t="shared" si="51"/>
        <v>0</v>
      </c>
      <c r="Q211" s="217">
        <v>6.4000000000000005E-4</v>
      </c>
      <c r="R211" s="217">
        <f t="shared" si="52"/>
        <v>3.2000000000000001E-2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136</v>
      </c>
      <c r="AU211" s="219" t="s">
        <v>151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154</v>
      </c>
      <c r="BM211" s="219" t="s">
        <v>745</v>
      </c>
    </row>
    <row r="212" spans="1:65" s="12" customFormat="1" ht="20.85" customHeight="1">
      <c r="B212" s="179"/>
      <c r="C212" s="180"/>
      <c r="D212" s="181" t="s">
        <v>71</v>
      </c>
      <c r="E212" s="192" t="s">
        <v>71</v>
      </c>
      <c r="F212" s="192" t="s">
        <v>250</v>
      </c>
      <c r="G212" s="180"/>
      <c r="H212" s="180"/>
      <c r="I212" s="183"/>
      <c r="J212" s="193">
        <f>BK212</f>
        <v>0</v>
      </c>
      <c r="K212" s="180"/>
      <c r="L212" s="184"/>
      <c r="M212" s="185"/>
      <c r="N212" s="186"/>
      <c r="O212" s="186"/>
      <c r="P212" s="187">
        <f>SUM(P213:P238)</f>
        <v>0</v>
      </c>
      <c r="Q212" s="186"/>
      <c r="R212" s="187">
        <f>SUM(R213:R238)</f>
        <v>0.16802000000000003</v>
      </c>
      <c r="S212" s="186"/>
      <c r="T212" s="188">
        <f>SUM(T213:T238)</f>
        <v>0</v>
      </c>
      <c r="AR212" s="189" t="s">
        <v>138</v>
      </c>
      <c r="AT212" s="190" t="s">
        <v>71</v>
      </c>
      <c r="AU212" s="190" t="s">
        <v>144</v>
      </c>
      <c r="AY212" s="189" t="s">
        <v>139</v>
      </c>
      <c r="BK212" s="191">
        <f>SUM(BK213:BK238)</f>
        <v>0</v>
      </c>
    </row>
    <row r="213" spans="1:65" s="2" customFormat="1" ht="24.2" customHeight="1">
      <c r="A213" s="32"/>
      <c r="B213" s="33"/>
      <c r="C213" s="207" t="s">
        <v>336</v>
      </c>
      <c r="D213" s="207" t="s">
        <v>146</v>
      </c>
      <c r="E213" s="208" t="s">
        <v>252</v>
      </c>
      <c r="F213" s="209" t="s">
        <v>253</v>
      </c>
      <c r="G213" s="210" t="s">
        <v>194</v>
      </c>
      <c r="H213" s="211">
        <v>20</v>
      </c>
      <c r="I213" s="212"/>
      <c r="J213" s="213">
        <f t="shared" ref="J213:J238" si="60">ROUND(I213*H213,2)</f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ref="P213:P238" si="61">O213*H213</f>
        <v>0</v>
      </c>
      <c r="Q213" s="217">
        <v>0</v>
      </c>
      <c r="R213" s="217">
        <f t="shared" ref="R213:R238" si="62">Q213*H213</f>
        <v>0</v>
      </c>
      <c r="S213" s="217">
        <v>0</v>
      </c>
      <c r="T213" s="218">
        <f t="shared" ref="T213:T238" si="63"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ref="BE213:BE238" si="64">IF(N213="základná",J213,0)</f>
        <v>0</v>
      </c>
      <c r="BF213" s="220">
        <f t="shared" ref="BF213:BF238" si="65">IF(N213="znížená",J213,0)</f>
        <v>0</v>
      </c>
      <c r="BG213" s="220">
        <f t="shared" ref="BG213:BG238" si="66">IF(N213="zákl. prenesená",J213,0)</f>
        <v>0</v>
      </c>
      <c r="BH213" s="220">
        <f t="shared" ref="BH213:BH238" si="67">IF(N213="zníž. prenesená",J213,0)</f>
        <v>0</v>
      </c>
      <c r="BI213" s="220">
        <f t="shared" ref="BI213:BI238" si="68">IF(N213="nulová",J213,0)</f>
        <v>0</v>
      </c>
      <c r="BJ213" s="15" t="s">
        <v>144</v>
      </c>
      <c r="BK213" s="220">
        <f t="shared" ref="BK213:BK238" si="69">ROUND(I213*H213,2)</f>
        <v>0</v>
      </c>
      <c r="BL213" s="15" t="s">
        <v>150</v>
      </c>
      <c r="BM213" s="219" t="s">
        <v>746</v>
      </c>
    </row>
    <row r="214" spans="1:65" s="2" customFormat="1" ht="16.5" customHeight="1">
      <c r="A214" s="32"/>
      <c r="B214" s="33"/>
      <c r="C214" s="221" t="s">
        <v>337</v>
      </c>
      <c r="D214" s="221" t="s">
        <v>136</v>
      </c>
      <c r="E214" s="222" t="s">
        <v>255</v>
      </c>
      <c r="F214" s="223" t="s">
        <v>256</v>
      </c>
      <c r="G214" s="224" t="s">
        <v>257</v>
      </c>
      <c r="H214" s="225">
        <v>12.5</v>
      </c>
      <c r="I214" s="226"/>
      <c r="J214" s="227">
        <f t="shared" si="6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61"/>
        <v>0</v>
      </c>
      <c r="Q214" s="217">
        <v>1E-3</v>
      </c>
      <c r="R214" s="217">
        <f t="shared" si="62"/>
        <v>1.2500000000000001E-2</v>
      </c>
      <c r="S214" s="217">
        <v>0</v>
      </c>
      <c r="T214" s="21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64"/>
        <v>0</v>
      </c>
      <c r="BF214" s="220">
        <f t="shared" si="65"/>
        <v>0</v>
      </c>
      <c r="BG214" s="220">
        <f t="shared" si="66"/>
        <v>0</v>
      </c>
      <c r="BH214" s="220">
        <f t="shared" si="67"/>
        <v>0</v>
      </c>
      <c r="BI214" s="220">
        <f t="shared" si="68"/>
        <v>0</v>
      </c>
      <c r="BJ214" s="15" t="s">
        <v>144</v>
      </c>
      <c r="BK214" s="220">
        <f t="shared" si="69"/>
        <v>0</v>
      </c>
      <c r="BL214" s="15" t="s">
        <v>154</v>
      </c>
      <c r="BM214" s="219" t="s">
        <v>747</v>
      </c>
    </row>
    <row r="215" spans="1:65" s="2" customFormat="1" ht="24.2" customHeight="1">
      <c r="A215" s="32"/>
      <c r="B215" s="33"/>
      <c r="C215" s="207" t="s">
        <v>338</v>
      </c>
      <c r="D215" s="207" t="s">
        <v>146</v>
      </c>
      <c r="E215" s="208" t="s">
        <v>748</v>
      </c>
      <c r="F215" s="209" t="s">
        <v>749</v>
      </c>
      <c r="G215" s="210" t="s">
        <v>149</v>
      </c>
      <c r="H215" s="211">
        <v>3</v>
      </c>
      <c r="I215" s="212"/>
      <c r="J215" s="213">
        <f t="shared" si="6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61"/>
        <v>0</v>
      </c>
      <c r="Q215" s="217">
        <v>0</v>
      </c>
      <c r="R215" s="217">
        <f t="shared" si="62"/>
        <v>0</v>
      </c>
      <c r="S215" s="217">
        <v>0</v>
      </c>
      <c r="T215" s="21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150</v>
      </c>
      <c r="AT215" s="219" t="s">
        <v>146</v>
      </c>
      <c r="AU215" s="219" t="s">
        <v>138</v>
      </c>
      <c r="AY215" s="15" t="s">
        <v>139</v>
      </c>
      <c r="BE215" s="220">
        <f t="shared" si="64"/>
        <v>0</v>
      </c>
      <c r="BF215" s="220">
        <f t="shared" si="65"/>
        <v>0</v>
      </c>
      <c r="BG215" s="220">
        <f t="shared" si="66"/>
        <v>0</v>
      </c>
      <c r="BH215" s="220">
        <f t="shared" si="67"/>
        <v>0</v>
      </c>
      <c r="BI215" s="220">
        <f t="shared" si="68"/>
        <v>0</v>
      </c>
      <c r="BJ215" s="15" t="s">
        <v>144</v>
      </c>
      <c r="BK215" s="220">
        <f t="shared" si="69"/>
        <v>0</v>
      </c>
      <c r="BL215" s="15" t="s">
        <v>150</v>
      </c>
      <c r="BM215" s="219" t="s">
        <v>750</v>
      </c>
    </row>
    <row r="216" spans="1:65" s="2" customFormat="1" ht="21.75" customHeight="1">
      <c r="A216" s="32"/>
      <c r="B216" s="33"/>
      <c r="C216" s="221" t="s">
        <v>339</v>
      </c>
      <c r="D216" s="221" t="s">
        <v>136</v>
      </c>
      <c r="E216" s="222" t="s">
        <v>751</v>
      </c>
      <c r="F216" s="223" t="s">
        <v>752</v>
      </c>
      <c r="G216" s="224" t="s">
        <v>149</v>
      </c>
      <c r="H216" s="225">
        <v>3</v>
      </c>
      <c r="I216" s="226"/>
      <c r="J216" s="227">
        <f t="shared" si="6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61"/>
        <v>0</v>
      </c>
      <c r="Q216" s="217">
        <v>5.9000000000000003E-4</v>
      </c>
      <c r="R216" s="217">
        <f t="shared" si="62"/>
        <v>1.7700000000000001E-3</v>
      </c>
      <c r="S216" s="217">
        <v>0</v>
      </c>
      <c r="T216" s="218">
        <f t="shared" si="6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136</v>
      </c>
      <c r="AU216" s="219" t="s">
        <v>138</v>
      </c>
      <c r="AY216" s="15" t="s">
        <v>139</v>
      </c>
      <c r="BE216" s="220">
        <f t="shared" si="64"/>
        <v>0</v>
      </c>
      <c r="BF216" s="220">
        <f t="shared" si="65"/>
        <v>0</v>
      </c>
      <c r="BG216" s="220">
        <f t="shared" si="66"/>
        <v>0</v>
      </c>
      <c r="BH216" s="220">
        <f t="shared" si="67"/>
        <v>0</v>
      </c>
      <c r="BI216" s="220">
        <f t="shared" si="68"/>
        <v>0</v>
      </c>
      <c r="BJ216" s="15" t="s">
        <v>144</v>
      </c>
      <c r="BK216" s="220">
        <f t="shared" si="69"/>
        <v>0</v>
      </c>
      <c r="BL216" s="15" t="s">
        <v>154</v>
      </c>
      <c r="BM216" s="219" t="s">
        <v>753</v>
      </c>
    </row>
    <row r="217" spans="1:65" s="2" customFormat="1" ht="24.2" customHeight="1">
      <c r="A217" s="32"/>
      <c r="B217" s="33"/>
      <c r="C217" s="207" t="s">
        <v>340</v>
      </c>
      <c r="D217" s="207" t="s">
        <v>146</v>
      </c>
      <c r="E217" s="208" t="s">
        <v>754</v>
      </c>
      <c r="F217" s="209" t="s">
        <v>755</v>
      </c>
      <c r="G217" s="210" t="s">
        <v>194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138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756</v>
      </c>
    </row>
    <row r="218" spans="1:65" s="2" customFormat="1" ht="16.5" customHeight="1">
      <c r="A218" s="32"/>
      <c r="B218" s="33"/>
      <c r="C218" s="221" t="s">
        <v>341</v>
      </c>
      <c r="D218" s="221" t="s">
        <v>136</v>
      </c>
      <c r="E218" s="222" t="s">
        <v>757</v>
      </c>
      <c r="F218" s="223" t="s">
        <v>758</v>
      </c>
      <c r="G218" s="224" t="s">
        <v>257</v>
      </c>
      <c r="H218" s="225">
        <v>38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1E-3</v>
      </c>
      <c r="R218" s="217">
        <f t="shared" si="62"/>
        <v>3.7999999999999999E-2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138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759</v>
      </c>
    </row>
    <row r="219" spans="1:65" s="2" customFormat="1" ht="24.2" customHeight="1">
      <c r="A219" s="32"/>
      <c r="B219" s="33"/>
      <c r="C219" s="207" t="s">
        <v>342</v>
      </c>
      <c r="D219" s="207" t="s">
        <v>146</v>
      </c>
      <c r="E219" s="208" t="s">
        <v>252</v>
      </c>
      <c r="F219" s="209" t="s">
        <v>253</v>
      </c>
      <c r="G219" s="210" t="s">
        <v>194</v>
      </c>
      <c r="H219" s="211">
        <v>10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138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760</v>
      </c>
    </row>
    <row r="220" spans="1:65" s="2" customFormat="1" ht="16.5" customHeight="1">
      <c r="A220" s="32"/>
      <c r="B220" s="33"/>
      <c r="C220" s="221" t="s">
        <v>343</v>
      </c>
      <c r="D220" s="221" t="s">
        <v>136</v>
      </c>
      <c r="E220" s="222" t="s">
        <v>761</v>
      </c>
      <c r="F220" s="223" t="s">
        <v>762</v>
      </c>
      <c r="G220" s="224" t="s">
        <v>149</v>
      </c>
      <c r="H220" s="225">
        <v>6.25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1E-3</v>
      </c>
      <c r="R220" s="217">
        <f t="shared" si="62"/>
        <v>6.2500000000000003E-3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138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763</v>
      </c>
    </row>
    <row r="221" spans="1:65" s="2" customFormat="1" ht="16.5" customHeight="1">
      <c r="A221" s="32"/>
      <c r="B221" s="33"/>
      <c r="C221" s="207" t="s">
        <v>344</v>
      </c>
      <c r="D221" s="207" t="s">
        <v>146</v>
      </c>
      <c r="E221" s="208" t="s">
        <v>764</v>
      </c>
      <c r="F221" s="209" t="s">
        <v>765</v>
      </c>
      <c r="G221" s="210" t="s">
        <v>149</v>
      </c>
      <c r="H221" s="211">
        <v>3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138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766</v>
      </c>
    </row>
    <row r="222" spans="1:65" s="2" customFormat="1" ht="16.5" customHeight="1">
      <c r="A222" s="32"/>
      <c r="B222" s="33"/>
      <c r="C222" s="221" t="s">
        <v>345</v>
      </c>
      <c r="D222" s="221" t="s">
        <v>136</v>
      </c>
      <c r="E222" s="222" t="s">
        <v>767</v>
      </c>
      <c r="F222" s="223" t="s">
        <v>768</v>
      </c>
      <c r="G222" s="224" t="s">
        <v>149</v>
      </c>
      <c r="H222" s="225">
        <v>3</v>
      </c>
      <c r="I222" s="226"/>
      <c r="J222" s="227">
        <f t="shared" si="6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61"/>
        <v>0</v>
      </c>
      <c r="Q222" s="217">
        <v>3.0000000000000001E-5</v>
      </c>
      <c r="R222" s="217">
        <f t="shared" si="62"/>
        <v>9.0000000000000006E-5</v>
      </c>
      <c r="S222" s="217">
        <v>0</v>
      </c>
      <c r="T222" s="218">
        <f t="shared" si="6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136</v>
      </c>
      <c r="AU222" s="219" t="s">
        <v>138</v>
      </c>
      <c r="AY222" s="15" t="s">
        <v>139</v>
      </c>
      <c r="BE222" s="220">
        <f t="shared" si="64"/>
        <v>0</v>
      </c>
      <c r="BF222" s="220">
        <f t="shared" si="65"/>
        <v>0</v>
      </c>
      <c r="BG222" s="220">
        <f t="shared" si="66"/>
        <v>0</v>
      </c>
      <c r="BH222" s="220">
        <f t="shared" si="67"/>
        <v>0</v>
      </c>
      <c r="BI222" s="220">
        <f t="shared" si="68"/>
        <v>0</v>
      </c>
      <c r="BJ222" s="15" t="s">
        <v>144</v>
      </c>
      <c r="BK222" s="220">
        <f t="shared" si="69"/>
        <v>0</v>
      </c>
      <c r="BL222" s="15" t="s">
        <v>154</v>
      </c>
      <c r="BM222" s="219" t="s">
        <v>769</v>
      </c>
    </row>
    <row r="223" spans="1:65" s="2" customFormat="1" ht="16.5" customHeight="1">
      <c r="A223" s="32"/>
      <c r="B223" s="33"/>
      <c r="C223" s="207" t="s">
        <v>346</v>
      </c>
      <c r="D223" s="207" t="s">
        <v>146</v>
      </c>
      <c r="E223" s="208" t="s">
        <v>770</v>
      </c>
      <c r="F223" s="209" t="s">
        <v>771</v>
      </c>
      <c r="G223" s="210" t="s">
        <v>149</v>
      </c>
      <c r="H223" s="211">
        <v>50</v>
      </c>
      <c r="I223" s="212"/>
      <c r="J223" s="213">
        <f t="shared" si="60"/>
        <v>0</v>
      </c>
      <c r="K223" s="214"/>
      <c r="L223" s="37"/>
      <c r="M223" s="215" t="s">
        <v>1</v>
      </c>
      <c r="N223" s="216" t="s">
        <v>38</v>
      </c>
      <c r="O223" s="73"/>
      <c r="P223" s="217">
        <f t="shared" si="61"/>
        <v>0</v>
      </c>
      <c r="Q223" s="217">
        <v>0</v>
      </c>
      <c r="R223" s="217">
        <f t="shared" si="62"/>
        <v>0</v>
      </c>
      <c r="S223" s="217">
        <v>0</v>
      </c>
      <c r="T223" s="218">
        <f t="shared" si="6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150</v>
      </c>
      <c r="AT223" s="219" t="s">
        <v>146</v>
      </c>
      <c r="AU223" s="219" t="s">
        <v>138</v>
      </c>
      <c r="AY223" s="15" t="s">
        <v>139</v>
      </c>
      <c r="BE223" s="220">
        <f t="shared" si="64"/>
        <v>0</v>
      </c>
      <c r="BF223" s="220">
        <f t="shared" si="65"/>
        <v>0</v>
      </c>
      <c r="BG223" s="220">
        <f t="shared" si="66"/>
        <v>0</v>
      </c>
      <c r="BH223" s="220">
        <f t="shared" si="67"/>
        <v>0</v>
      </c>
      <c r="BI223" s="220">
        <f t="shared" si="68"/>
        <v>0</v>
      </c>
      <c r="BJ223" s="15" t="s">
        <v>144</v>
      </c>
      <c r="BK223" s="220">
        <f t="shared" si="69"/>
        <v>0</v>
      </c>
      <c r="BL223" s="15" t="s">
        <v>150</v>
      </c>
      <c r="BM223" s="219" t="s">
        <v>772</v>
      </c>
    </row>
    <row r="224" spans="1:65" s="2" customFormat="1" ht="24.2" customHeight="1">
      <c r="A224" s="32"/>
      <c r="B224" s="33"/>
      <c r="C224" s="221" t="s">
        <v>347</v>
      </c>
      <c r="D224" s="221" t="s">
        <v>136</v>
      </c>
      <c r="E224" s="222" t="s">
        <v>773</v>
      </c>
      <c r="F224" s="223" t="s">
        <v>774</v>
      </c>
      <c r="G224" s="224" t="s">
        <v>149</v>
      </c>
      <c r="H224" s="225">
        <v>50</v>
      </c>
      <c r="I224" s="226"/>
      <c r="J224" s="227">
        <f t="shared" si="60"/>
        <v>0</v>
      </c>
      <c r="K224" s="228"/>
      <c r="L224" s="229"/>
      <c r="M224" s="230" t="s">
        <v>1</v>
      </c>
      <c r="N224" s="231" t="s">
        <v>38</v>
      </c>
      <c r="O224" s="73"/>
      <c r="P224" s="217">
        <f t="shared" si="61"/>
        <v>0</v>
      </c>
      <c r="Q224" s="217">
        <v>1E-4</v>
      </c>
      <c r="R224" s="217">
        <f t="shared" si="62"/>
        <v>5.0000000000000001E-3</v>
      </c>
      <c r="S224" s="217">
        <v>0</v>
      </c>
      <c r="T224" s="218">
        <f t="shared" si="6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136</v>
      </c>
      <c r="AU224" s="219" t="s">
        <v>138</v>
      </c>
      <c r="AY224" s="15" t="s">
        <v>139</v>
      </c>
      <c r="BE224" s="220">
        <f t="shared" si="64"/>
        <v>0</v>
      </c>
      <c r="BF224" s="220">
        <f t="shared" si="65"/>
        <v>0</v>
      </c>
      <c r="BG224" s="220">
        <f t="shared" si="66"/>
        <v>0</v>
      </c>
      <c r="BH224" s="220">
        <f t="shared" si="67"/>
        <v>0</v>
      </c>
      <c r="BI224" s="220">
        <f t="shared" si="68"/>
        <v>0</v>
      </c>
      <c r="BJ224" s="15" t="s">
        <v>144</v>
      </c>
      <c r="BK224" s="220">
        <f t="shared" si="69"/>
        <v>0</v>
      </c>
      <c r="BL224" s="15" t="s">
        <v>154</v>
      </c>
      <c r="BM224" s="219" t="s">
        <v>775</v>
      </c>
    </row>
    <row r="225" spans="1:65" s="2" customFormat="1" ht="24.2" customHeight="1">
      <c r="A225" s="32"/>
      <c r="B225" s="33"/>
      <c r="C225" s="221" t="s">
        <v>348</v>
      </c>
      <c r="D225" s="221" t="s">
        <v>136</v>
      </c>
      <c r="E225" s="222" t="s">
        <v>776</v>
      </c>
      <c r="F225" s="223" t="s">
        <v>777</v>
      </c>
      <c r="G225" s="224" t="s">
        <v>149</v>
      </c>
      <c r="H225" s="225">
        <v>50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1.09E-3</v>
      </c>
      <c r="R225" s="217">
        <f t="shared" si="62"/>
        <v>5.45E-2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154</v>
      </c>
      <c r="AT225" s="219" t="s">
        <v>136</v>
      </c>
      <c r="AU225" s="219" t="s">
        <v>138</v>
      </c>
      <c r="AY225" s="15" t="s">
        <v>139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144</v>
      </c>
      <c r="BK225" s="220">
        <f t="shared" si="69"/>
        <v>0</v>
      </c>
      <c r="BL225" s="15" t="s">
        <v>154</v>
      </c>
      <c r="BM225" s="219" t="s">
        <v>778</v>
      </c>
    </row>
    <row r="226" spans="1:65" s="2" customFormat="1" ht="24.2" customHeight="1">
      <c r="A226" s="32"/>
      <c r="B226" s="33"/>
      <c r="C226" s="221" t="s">
        <v>349</v>
      </c>
      <c r="D226" s="221" t="s">
        <v>136</v>
      </c>
      <c r="E226" s="222" t="s">
        <v>779</v>
      </c>
      <c r="F226" s="223" t="s">
        <v>780</v>
      </c>
      <c r="G226" s="224" t="s">
        <v>149</v>
      </c>
      <c r="H226" s="225">
        <v>50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2.0000000000000001E-4</v>
      </c>
      <c r="R226" s="217">
        <f t="shared" si="62"/>
        <v>0.01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136</v>
      </c>
      <c r="AU226" s="219" t="s">
        <v>138</v>
      </c>
      <c r="AY226" s="15" t="s">
        <v>139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144</v>
      </c>
      <c r="BK226" s="220">
        <f t="shared" si="69"/>
        <v>0</v>
      </c>
      <c r="BL226" s="15" t="s">
        <v>154</v>
      </c>
      <c r="BM226" s="219" t="s">
        <v>781</v>
      </c>
    </row>
    <row r="227" spans="1:65" s="2" customFormat="1" ht="21.75" customHeight="1">
      <c r="A227" s="32"/>
      <c r="B227" s="33"/>
      <c r="C227" s="207" t="s">
        <v>350</v>
      </c>
      <c r="D227" s="207" t="s">
        <v>146</v>
      </c>
      <c r="E227" s="208" t="s">
        <v>782</v>
      </c>
      <c r="F227" s="209" t="s">
        <v>783</v>
      </c>
      <c r="G227" s="210" t="s">
        <v>149</v>
      </c>
      <c r="H227" s="211">
        <v>10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150</v>
      </c>
      <c r="AT227" s="219" t="s">
        <v>146</v>
      </c>
      <c r="AU227" s="219" t="s">
        <v>138</v>
      </c>
      <c r="AY227" s="15" t="s">
        <v>139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144</v>
      </c>
      <c r="BK227" s="220">
        <f t="shared" si="69"/>
        <v>0</v>
      </c>
      <c r="BL227" s="15" t="s">
        <v>150</v>
      </c>
      <c r="BM227" s="219" t="s">
        <v>784</v>
      </c>
    </row>
    <row r="228" spans="1:65" s="2" customFormat="1" ht="16.5" customHeight="1">
      <c r="A228" s="32"/>
      <c r="B228" s="33"/>
      <c r="C228" s="221" t="s">
        <v>351</v>
      </c>
      <c r="D228" s="221" t="s">
        <v>136</v>
      </c>
      <c r="E228" s="222" t="s">
        <v>785</v>
      </c>
      <c r="F228" s="223" t="s">
        <v>786</v>
      </c>
      <c r="G228" s="224" t="s">
        <v>149</v>
      </c>
      <c r="H228" s="225">
        <v>10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2.2000000000000001E-4</v>
      </c>
      <c r="R228" s="217">
        <f t="shared" si="62"/>
        <v>2.2000000000000001E-3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136</v>
      </c>
      <c r="AU228" s="219" t="s">
        <v>138</v>
      </c>
      <c r="AY228" s="15" t="s">
        <v>139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144</v>
      </c>
      <c r="BK228" s="220">
        <f t="shared" si="69"/>
        <v>0</v>
      </c>
      <c r="BL228" s="15" t="s">
        <v>154</v>
      </c>
      <c r="BM228" s="219" t="s">
        <v>787</v>
      </c>
    </row>
    <row r="229" spans="1:65" s="2" customFormat="1" ht="16.5" customHeight="1">
      <c r="A229" s="32"/>
      <c r="B229" s="33"/>
      <c r="C229" s="207" t="s">
        <v>352</v>
      </c>
      <c r="D229" s="207" t="s">
        <v>146</v>
      </c>
      <c r="E229" s="208" t="s">
        <v>788</v>
      </c>
      <c r="F229" s="209" t="s">
        <v>789</v>
      </c>
      <c r="G229" s="210" t="s">
        <v>149</v>
      </c>
      <c r="H229" s="211">
        <v>30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150</v>
      </c>
      <c r="AT229" s="219" t="s">
        <v>146</v>
      </c>
      <c r="AU229" s="219" t="s">
        <v>138</v>
      </c>
      <c r="AY229" s="15" t="s">
        <v>139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144</v>
      </c>
      <c r="BK229" s="220">
        <f t="shared" si="69"/>
        <v>0</v>
      </c>
      <c r="BL229" s="15" t="s">
        <v>150</v>
      </c>
      <c r="BM229" s="219" t="s">
        <v>790</v>
      </c>
    </row>
    <row r="230" spans="1:65" s="2" customFormat="1" ht="24.2" customHeight="1">
      <c r="A230" s="32"/>
      <c r="B230" s="33"/>
      <c r="C230" s="221" t="s">
        <v>353</v>
      </c>
      <c r="D230" s="221" t="s">
        <v>136</v>
      </c>
      <c r="E230" s="222" t="s">
        <v>791</v>
      </c>
      <c r="F230" s="223" t="s">
        <v>792</v>
      </c>
      <c r="G230" s="224" t="s">
        <v>149</v>
      </c>
      <c r="H230" s="225">
        <v>30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1.6000000000000001E-4</v>
      </c>
      <c r="R230" s="217">
        <f t="shared" si="62"/>
        <v>4.8000000000000004E-3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136</v>
      </c>
      <c r="AU230" s="219" t="s">
        <v>138</v>
      </c>
      <c r="AY230" s="15" t="s">
        <v>139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144</v>
      </c>
      <c r="BK230" s="220">
        <f t="shared" si="69"/>
        <v>0</v>
      </c>
      <c r="BL230" s="15" t="s">
        <v>154</v>
      </c>
      <c r="BM230" s="219" t="s">
        <v>793</v>
      </c>
    </row>
    <row r="231" spans="1:65" s="2" customFormat="1" ht="16.5" customHeight="1">
      <c r="A231" s="32"/>
      <c r="B231" s="33"/>
      <c r="C231" s="207" t="s">
        <v>356</v>
      </c>
      <c r="D231" s="207" t="s">
        <v>146</v>
      </c>
      <c r="E231" s="208" t="s">
        <v>794</v>
      </c>
      <c r="F231" s="209" t="s">
        <v>795</v>
      </c>
      <c r="G231" s="210" t="s">
        <v>149</v>
      </c>
      <c r="H231" s="211">
        <v>3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150</v>
      </c>
      <c r="AT231" s="219" t="s">
        <v>146</v>
      </c>
      <c r="AU231" s="219" t="s">
        <v>138</v>
      </c>
      <c r="AY231" s="15" t="s">
        <v>139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144</v>
      </c>
      <c r="BK231" s="220">
        <f t="shared" si="69"/>
        <v>0</v>
      </c>
      <c r="BL231" s="15" t="s">
        <v>150</v>
      </c>
      <c r="BM231" s="219" t="s">
        <v>796</v>
      </c>
    </row>
    <row r="232" spans="1:65" s="2" customFormat="1" ht="16.5" customHeight="1">
      <c r="A232" s="32"/>
      <c r="B232" s="33"/>
      <c r="C232" s="221" t="s">
        <v>359</v>
      </c>
      <c r="D232" s="221" t="s">
        <v>136</v>
      </c>
      <c r="E232" s="222" t="s">
        <v>797</v>
      </c>
      <c r="F232" s="223" t="s">
        <v>798</v>
      </c>
      <c r="G232" s="224" t="s">
        <v>149</v>
      </c>
      <c r="H232" s="225">
        <v>3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1.7000000000000001E-4</v>
      </c>
      <c r="R232" s="217">
        <f t="shared" si="62"/>
        <v>5.1000000000000004E-4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136</v>
      </c>
      <c r="AU232" s="219" t="s">
        <v>138</v>
      </c>
      <c r="AY232" s="15" t="s">
        <v>139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144</v>
      </c>
      <c r="BK232" s="220">
        <f t="shared" si="69"/>
        <v>0</v>
      </c>
      <c r="BL232" s="15" t="s">
        <v>154</v>
      </c>
      <c r="BM232" s="219" t="s">
        <v>799</v>
      </c>
    </row>
    <row r="233" spans="1:65" s="2" customFormat="1" ht="16.5" customHeight="1">
      <c r="A233" s="32"/>
      <c r="B233" s="33"/>
      <c r="C233" s="207" t="s">
        <v>362</v>
      </c>
      <c r="D233" s="207" t="s">
        <v>146</v>
      </c>
      <c r="E233" s="208" t="s">
        <v>800</v>
      </c>
      <c r="F233" s="209" t="s">
        <v>801</v>
      </c>
      <c r="G233" s="210" t="s">
        <v>149</v>
      </c>
      <c r="H233" s="211">
        <v>30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150</v>
      </c>
      <c r="AT233" s="219" t="s">
        <v>146</v>
      </c>
      <c r="AU233" s="219" t="s">
        <v>138</v>
      </c>
      <c r="AY233" s="15" t="s">
        <v>139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144</v>
      </c>
      <c r="BK233" s="220">
        <f t="shared" si="69"/>
        <v>0</v>
      </c>
      <c r="BL233" s="15" t="s">
        <v>150</v>
      </c>
      <c r="BM233" s="219" t="s">
        <v>802</v>
      </c>
    </row>
    <row r="234" spans="1:65" s="2" customFormat="1" ht="16.5" customHeight="1">
      <c r="A234" s="32"/>
      <c r="B234" s="33"/>
      <c r="C234" s="221" t="s">
        <v>365</v>
      </c>
      <c r="D234" s="221" t="s">
        <v>136</v>
      </c>
      <c r="E234" s="222" t="s">
        <v>803</v>
      </c>
      <c r="F234" s="223" t="s">
        <v>804</v>
      </c>
      <c r="G234" s="224" t="s">
        <v>149</v>
      </c>
      <c r="H234" s="225">
        <v>30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6.8999999999999997E-4</v>
      </c>
      <c r="R234" s="217">
        <f t="shared" si="62"/>
        <v>2.07E-2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154</v>
      </c>
      <c r="AT234" s="219" t="s">
        <v>136</v>
      </c>
      <c r="AU234" s="219" t="s">
        <v>138</v>
      </c>
      <c r="AY234" s="15" t="s">
        <v>139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144</v>
      </c>
      <c r="BK234" s="220">
        <f t="shared" si="69"/>
        <v>0</v>
      </c>
      <c r="BL234" s="15" t="s">
        <v>154</v>
      </c>
      <c r="BM234" s="219" t="s">
        <v>805</v>
      </c>
    </row>
    <row r="235" spans="1:65" s="2" customFormat="1" ht="24.2" customHeight="1">
      <c r="A235" s="32"/>
      <c r="B235" s="33"/>
      <c r="C235" s="207" t="s">
        <v>368</v>
      </c>
      <c r="D235" s="207" t="s">
        <v>146</v>
      </c>
      <c r="E235" s="208" t="s">
        <v>806</v>
      </c>
      <c r="F235" s="209" t="s">
        <v>807</v>
      </c>
      <c r="G235" s="210" t="s">
        <v>194</v>
      </c>
      <c r="H235" s="211">
        <v>55</v>
      </c>
      <c r="I235" s="212"/>
      <c r="J235" s="213">
        <f t="shared" si="60"/>
        <v>0</v>
      </c>
      <c r="K235" s="214"/>
      <c r="L235" s="37"/>
      <c r="M235" s="215" t="s">
        <v>1</v>
      </c>
      <c r="N235" s="216" t="s">
        <v>38</v>
      </c>
      <c r="O235" s="73"/>
      <c r="P235" s="217">
        <f t="shared" si="61"/>
        <v>0</v>
      </c>
      <c r="Q235" s="217">
        <v>0</v>
      </c>
      <c r="R235" s="217">
        <f t="shared" si="62"/>
        <v>0</v>
      </c>
      <c r="S235" s="217">
        <v>0</v>
      </c>
      <c r="T235" s="21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9" t="s">
        <v>150</v>
      </c>
      <c r="AT235" s="219" t="s">
        <v>146</v>
      </c>
      <c r="AU235" s="219" t="s">
        <v>138</v>
      </c>
      <c r="AY235" s="15" t="s">
        <v>139</v>
      </c>
      <c r="BE235" s="220">
        <f t="shared" si="64"/>
        <v>0</v>
      </c>
      <c r="BF235" s="220">
        <f t="shared" si="65"/>
        <v>0</v>
      </c>
      <c r="BG235" s="220">
        <f t="shared" si="66"/>
        <v>0</v>
      </c>
      <c r="BH235" s="220">
        <f t="shared" si="67"/>
        <v>0</v>
      </c>
      <c r="BI235" s="220">
        <f t="shared" si="68"/>
        <v>0</v>
      </c>
      <c r="BJ235" s="15" t="s">
        <v>144</v>
      </c>
      <c r="BK235" s="220">
        <f t="shared" si="69"/>
        <v>0</v>
      </c>
      <c r="BL235" s="15" t="s">
        <v>150</v>
      </c>
      <c r="BM235" s="219" t="s">
        <v>808</v>
      </c>
    </row>
    <row r="236" spans="1:65" s="2" customFormat="1" ht="16.5" customHeight="1">
      <c r="A236" s="32"/>
      <c r="B236" s="33"/>
      <c r="C236" s="221" t="s">
        <v>371</v>
      </c>
      <c r="D236" s="221" t="s">
        <v>136</v>
      </c>
      <c r="E236" s="222" t="s">
        <v>809</v>
      </c>
      <c r="F236" s="223" t="s">
        <v>810</v>
      </c>
      <c r="G236" s="224" t="s">
        <v>257</v>
      </c>
      <c r="H236" s="225">
        <v>7.7</v>
      </c>
      <c r="I236" s="226"/>
      <c r="J236" s="227">
        <f t="shared" si="60"/>
        <v>0</v>
      </c>
      <c r="K236" s="228"/>
      <c r="L236" s="229"/>
      <c r="M236" s="230" t="s">
        <v>1</v>
      </c>
      <c r="N236" s="231" t="s">
        <v>38</v>
      </c>
      <c r="O236" s="73"/>
      <c r="P236" s="217">
        <f t="shared" si="61"/>
        <v>0</v>
      </c>
      <c r="Q236" s="217">
        <v>1E-3</v>
      </c>
      <c r="R236" s="217">
        <f t="shared" si="62"/>
        <v>7.7000000000000002E-3</v>
      </c>
      <c r="S236" s="217">
        <v>0</v>
      </c>
      <c r="T236" s="21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136</v>
      </c>
      <c r="AU236" s="219" t="s">
        <v>138</v>
      </c>
      <c r="AY236" s="15" t="s">
        <v>139</v>
      </c>
      <c r="BE236" s="220">
        <f t="shared" si="64"/>
        <v>0</v>
      </c>
      <c r="BF236" s="220">
        <f t="shared" si="65"/>
        <v>0</v>
      </c>
      <c r="BG236" s="220">
        <f t="shared" si="66"/>
        <v>0</v>
      </c>
      <c r="BH236" s="220">
        <f t="shared" si="67"/>
        <v>0</v>
      </c>
      <c r="BI236" s="220">
        <f t="shared" si="68"/>
        <v>0</v>
      </c>
      <c r="BJ236" s="15" t="s">
        <v>144</v>
      </c>
      <c r="BK236" s="220">
        <f t="shared" si="69"/>
        <v>0</v>
      </c>
      <c r="BL236" s="15" t="s">
        <v>154</v>
      </c>
      <c r="BM236" s="219" t="s">
        <v>811</v>
      </c>
    </row>
    <row r="237" spans="1:65" s="2" customFormat="1" ht="24.2" customHeight="1">
      <c r="A237" s="32"/>
      <c r="B237" s="33"/>
      <c r="C237" s="207" t="s">
        <v>374</v>
      </c>
      <c r="D237" s="207" t="s">
        <v>146</v>
      </c>
      <c r="E237" s="208" t="s">
        <v>806</v>
      </c>
      <c r="F237" s="209" t="s">
        <v>807</v>
      </c>
      <c r="G237" s="210" t="s">
        <v>194</v>
      </c>
      <c r="H237" s="211">
        <v>20</v>
      </c>
      <c r="I237" s="212"/>
      <c r="J237" s="213">
        <f t="shared" si="60"/>
        <v>0</v>
      </c>
      <c r="K237" s="214"/>
      <c r="L237" s="37"/>
      <c r="M237" s="215" t="s">
        <v>1</v>
      </c>
      <c r="N237" s="216" t="s">
        <v>38</v>
      </c>
      <c r="O237" s="73"/>
      <c r="P237" s="217">
        <f t="shared" si="61"/>
        <v>0</v>
      </c>
      <c r="Q237" s="217">
        <v>0</v>
      </c>
      <c r="R237" s="217">
        <f t="shared" si="62"/>
        <v>0</v>
      </c>
      <c r="S237" s="217">
        <v>0</v>
      </c>
      <c r="T237" s="21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150</v>
      </c>
      <c r="AT237" s="219" t="s">
        <v>146</v>
      </c>
      <c r="AU237" s="219" t="s">
        <v>138</v>
      </c>
      <c r="AY237" s="15" t="s">
        <v>139</v>
      </c>
      <c r="BE237" s="220">
        <f t="shared" si="64"/>
        <v>0</v>
      </c>
      <c r="BF237" s="220">
        <f t="shared" si="65"/>
        <v>0</v>
      </c>
      <c r="BG237" s="220">
        <f t="shared" si="66"/>
        <v>0</v>
      </c>
      <c r="BH237" s="220">
        <f t="shared" si="67"/>
        <v>0</v>
      </c>
      <c r="BI237" s="220">
        <f t="shared" si="68"/>
        <v>0</v>
      </c>
      <c r="BJ237" s="15" t="s">
        <v>144</v>
      </c>
      <c r="BK237" s="220">
        <f t="shared" si="69"/>
        <v>0</v>
      </c>
      <c r="BL237" s="15" t="s">
        <v>150</v>
      </c>
      <c r="BM237" s="219" t="s">
        <v>812</v>
      </c>
    </row>
    <row r="238" spans="1:65" s="2" customFormat="1" ht="24.2" customHeight="1">
      <c r="A238" s="32"/>
      <c r="B238" s="33"/>
      <c r="C238" s="221" t="s">
        <v>377</v>
      </c>
      <c r="D238" s="221" t="s">
        <v>136</v>
      </c>
      <c r="E238" s="222" t="s">
        <v>813</v>
      </c>
      <c r="F238" s="223" t="s">
        <v>814</v>
      </c>
      <c r="G238" s="224" t="s">
        <v>257</v>
      </c>
      <c r="H238" s="225">
        <v>4</v>
      </c>
      <c r="I238" s="226"/>
      <c r="J238" s="227">
        <f t="shared" si="6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61"/>
        <v>0</v>
      </c>
      <c r="Q238" s="217">
        <v>1E-3</v>
      </c>
      <c r="R238" s="217">
        <f t="shared" si="62"/>
        <v>4.0000000000000001E-3</v>
      </c>
      <c r="S238" s="217">
        <v>0</v>
      </c>
      <c r="T238" s="21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154</v>
      </c>
      <c r="AT238" s="219" t="s">
        <v>136</v>
      </c>
      <c r="AU238" s="219" t="s">
        <v>138</v>
      </c>
      <c r="AY238" s="15" t="s">
        <v>139</v>
      </c>
      <c r="BE238" s="220">
        <f t="shared" si="64"/>
        <v>0</v>
      </c>
      <c r="BF238" s="220">
        <f t="shared" si="65"/>
        <v>0</v>
      </c>
      <c r="BG238" s="220">
        <f t="shared" si="66"/>
        <v>0</v>
      </c>
      <c r="BH238" s="220">
        <f t="shared" si="67"/>
        <v>0</v>
      </c>
      <c r="BI238" s="220">
        <f t="shared" si="68"/>
        <v>0</v>
      </c>
      <c r="BJ238" s="15" t="s">
        <v>144</v>
      </c>
      <c r="BK238" s="220">
        <f t="shared" si="69"/>
        <v>0</v>
      </c>
      <c r="BL238" s="15" t="s">
        <v>154</v>
      </c>
      <c r="BM238" s="219" t="s">
        <v>815</v>
      </c>
    </row>
    <row r="239" spans="1:65" s="12" customFormat="1" ht="25.9" customHeight="1">
      <c r="B239" s="179"/>
      <c r="C239" s="180"/>
      <c r="D239" s="181" t="s">
        <v>71</v>
      </c>
      <c r="E239" s="182" t="s">
        <v>279</v>
      </c>
      <c r="F239" s="182" t="s">
        <v>280</v>
      </c>
      <c r="G239" s="180"/>
      <c r="H239" s="180"/>
      <c r="I239" s="183"/>
      <c r="J239" s="166">
        <f>BK239</f>
        <v>0</v>
      </c>
      <c r="K239" s="180"/>
      <c r="L239" s="184"/>
      <c r="M239" s="185"/>
      <c r="N239" s="186"/>
      <c r="O239" s="186"/>
      <c r="P239" s="187">
        <f>SUM(P240:P241)</f>
        <v>0</v>
      </c>
      <c r="Q239" s="186"/>
      <c r="R239" s="187">
        <f>SUM(R240:R241)</f>
        <v>0</v>
      </c>
      <c r="S239" s="186"/>
      <c r="T239" s="188">
        <f>SUM(T240:T241)</f>
        <v>0</v>
      </c>
      <c r="AR239" s="189" t="s">
        <v>151</v>
      </c>
      <c r="AT239" s="190" t="s">
        <v>71</v>
      </c>
      <c r="AU239" s="190" t="s">
        <v>72</v>
      </c>
      <c r="AY239" s="189" t="s">
        <v>139</v>
      </c>
      <c r="BK239" s="191">
        <f>SUM(BK240:BK241)</f>
        <v>0</v>
      </c>
    </row>
    <row r="240" spans="1:65" s="2" customFormat="1" ht="37.9" customHeight="1">
      <c r="A240" s="32"/>
      <c r="B240" s="33"/>
      <c r="C240" s="207" t="s">
        <v>380</v>
      </c>
      <c r="D240" s="207" t="s">
        <v>146</v>
      </c>
      <c r="E240" s="208" t="s">
        <v>286</v>
      </c>
      <c r="F240" s="209" t="s">
        <v>426</v>
      </c>
      <c r="G240" s="210" t="s">
        <v>283</v>
      </c>
      <c r="H240" s="211">
        <v>45</v>
      </c>
      <c r="I240" s="212"/>
      <c r="J240" s="213">
        <f>ROUND(I240*H240,2)</f>
        <v>0</v>
      </c>
      <c r="K240" s="214"/>
      <c r="L240" s="37"/>
      <c r="M240" s="215" t="s">
        <v>1</v>
      </c>
      <c r="N240" s="216" t="s">
        <v>38</v>
      </c>
      <c r="O240" s="73"/>
      <c r="P240" s="217">
        <f>O240*H240</f>
        <v>0</v>
      </c>
      <c r="Q240" s="217">
        <v>0</v>
      </c>
      <c r="R240" s="217">
        <f>Q240*H240</f>
        <v>0</v>
      </c>
      <c r="S240" s="217">
        <v>0</v>
      </c>
      <c r="T240" s="21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284</v>
      </c>
      <c r="AT240" s="219" t="s">
        <v>146</v>
      </c>
      <c r="AU240" s="219" t="s">
        <v>80</v>
      </c>
      <c r="AY240" s="15" t="s">
        <v>139</v>
      </c>
      <c r="BE240" s="220">
        <f>IF(N240="základná",J240,0)</f>
        <v>0</v>
      </c>
      <c r="BF240" s="220">
        <f>IF(N240="znížená",J240,0)</f>
        <v>0</v>
      </c>
      <c r="BG240" s="220">
        <f>IF(N240="zákl. prenesená",J240,0)</f>
        <v>0</v>
      </c>
      <c r="BH240" s="220">
        <f>IF(N240="zníž. prenesená",J240,0)</f>
        <v>0</v>
      </c>
      <c r="BI240" s="220">
        <f>IF(N240="nulová",J240,0)</f>
        <v>0</v>
      </c>
      <c r="BJ240" s="15" t="s">
        <v>144</v>
      </c>
      <c r="BK240" s="220">
        <f>ROUND(I240*H240,2)</f>
        <v>0</v>
      </c>
      <c r="BL240" s="15" t="s">
        <v>284</v>
      </c>
      <c r="BM240" s="219" t="s">
        <v>816</v>
      </c>
    </row>
    <row r="241" spans="1:65" s="2" customFormat="1" ht="16.5" customHeight="1">
      <c r="A241" s="32"/>
      <c r="B241" s="33"/>
      <c r="C241" s="207" t="s">
        <v>383</v>
      </c>
      <c r="D241" s="207" t="s">
        <v>146</v>
      </c>
      <c r="E241" s="208" t="s">
        <v>288</v>
      </c>
      <c r="F241" s="209" t="s">
        <v>289</v>
      </c>
      <c r="G241" s="210" t="s">
        <v>283</v>
      </c>
      <c r="H241" s="211">
        <v>16</v>
      </c>
      <c r="I241" s="212"/>
      <c r="J241" s="213">
        <f>ROUND(I241*H241,2)</f>
        <v>0</v>
      </c>
      <c r="K241" s="214"/>
      <c r="L241" s="37"/>
      <c r="M241" s="215" t="s">
        <v>1</v>
      </c>
      <c r="N241" s="216" t="s">
        <v>38</v>
      </c>
      <c r="O241" s="73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284</v>
      </c>
      <c r="AT241" s="219" t="s">
        <v>146</v>
      </c>
      <c r="AU241" s="219" t="s">
        <v>80</v>
      </c>
      <c r="AY241" s="15" t="s">
        <v>139</v>
      </c>
      <c r="BE241" s="220">
        <f>IF(N241="základná",J241,0)</f>
        <v>0</v>
      </c>
      <c r="BF241" s="220">
        <f>IF(N241="znížená",J241,0)</f>
        <v>0</v>
      </c>
      <c r="BG241" s="220">
        <f>IF(N241="zákl. prenesená",J241,0)</f>
        <v>0</v>
      </c>
      <c r="BH241" s="220">
        <f>IF(N241="zníž. prenesená",J241,0)</f>
        <v>0</v>
      </c>
      <c r="BI241" s="220">
        <f>IF(N241="nulová",J241,0)</f>
        <v>0</v>
      </c>
      <c r="BJ241" s="15" t="s">
        <v>144</v>
      </c>
      <c r="BK241" s="220">
        <f>ROUND(I241*H241,2)</f>
        <v>0</v>
      </c>
      <c r="BL241" s="15" t="s">
        <v>284</v>
      </c>
      <c r="BM241" s="219" t="s">
        <v>817</v>
      </c>
    </row>
    <row r="242" spans="1:65" s="2" customFormat="1" ht="49.9" customHeight="1">
      <c r="A242" s="32"/>
      <c r="B242" s="33"/>
      <c r="C242" s="34"/>
      <c r="D242" s="34"/>
      <c r="E242" s="182" t="s">
        <v>290</v>
      </c>
      <c r="F242" s="182" t="s">
        <v>291</v>
      </c>
      <c r="G242" s="34"/>
      <c r="H242" s="34"/>
      <c r="I242" s="34"/>
      <c r="J242" s="166">
        <f t="shared" ref="J242:J252" si="70">BK242</f>
        <v>0</v>
      </c>
      <c r="K242" s="34"/>
      <c r="L242" s="37"/>
      <c r="M242" s="232"/>
      <c r="N242" s="233"/>
      <c r="O242" s="73"/>
      <c r="P242" s="73"/>
      <c r="Q242" s="73"/>
      <c r="R242" s="73"/>
      <c r="S242" s="73"/>
      <c r="T242" s="74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5" t="s">
        <v>71</v>
      </c>
      <c r="AU242" s="15" t="s">
        <v>72</v>
      </c>
      <c r="AY242" s="15" t="s">
        <v>292</v>
      </c>
      <c r="BK242" s="220">
        <f>SUM(BK243:BK252)</f>
        <v>0</v>
      </c>
    </row>
    <row r="243" spans="1:65" s="2" customFormat="1" ht="16.350000000000001" customHeight="1">
      <c r="A243" s="32"/>
      <c r="B243" s="33"/>
      <c r="C243" s="234" t="s">
        <v>1</v>
      </c>
      <c r="D243" s="234" t="s">
        <v>146</v>
      </c>
      <c r="E243" s="235" t="s">
        <v>1</v>
      </c>
      <c r="F243" s="236" t="s">
        <v>1</v>
      </c>
      <c r="G243" s="237" t="s">
        <v>1</v>
      </c>
      <c r="H243" s="238"/>
      <c r="I243" s="239"/>
      <c r="J243" s="240">
        <f t="shared" si="70"/>
        <v>0</v>
      </c>
      <c r="K243" s="214"/>
      <c r="L243" s="37"/>
      <c r="M243" s="241" t="s">
        <v>1</v>
      </c>
      <c r="N243" s="242" t="s">
        <v>38</v>
      </c>
      <c r="O243" s="73"/>
      <c r="P243" s="73"/>
      <c r="Q243" s="73"/>
      <c r="R243" s="73"/>
      <c r="S243" s="73"/>
      <c r="T243" s="74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5" t="s">
        <v>292</v>
      </c>
      <c r="AU243" s="15" t="s">
        <v>80</v>
      </c>
      <c r="AY243" s="15" t="s">
        <v>292</v>
      </c>
      <c r="BE243" s="220">
        <f t="shared" ref="BE243:BE252" si="71">IF(N243="základná",J243,0)</f>
        <v>0</v>
      </c>
      <c r="BF243" s="220">
        <f t="shared" ref="BF243:BF252" si="72">IF(N243="znížená",J243,0)</f>
        <v>0</v>
      </c>
      <c r="BG243" s="220">
        <f t="shared" ref="BG243:BG252" si="73">IF(N243="zákl. prenesená",J243,0)</f>
        <v>0</v>
      </c>
      <c r="BH243" s="220">
        <f t="shared" ref="BH243:BH252" si="74">IF(N243="zníž. prenesená",J243,0)</f>
        <v>0</v>
      </c>
      <c r="BI243" s="220">
        <f t="shared" ref="BI243:BI252" si="75">IF(N243="nulová",J243,0)</f>
        <v>0</v>
      </c>
      <c r="BJ243" s="15" t="s">
        <v>144</v>
      </c>
      <c r="BK243" s="220">
        <f t="shared" ref="BK243:BK252" si="76">I243*H243</f>
        <v>0</v>
      </c>
    </row>
    <row r="244" spans="1:65" s="2" customFormat="1" ht="16.350000000000001" customHeight="1">
      <c r="A244" s="32"/>
      <c r="B244" s="33"/>
      <c r="C244" s="234" t="s">
        <v>1</v>
      </c>
      <c r="D244" s="234" t="s">
        <v>146</v>
      </c>
      <c r="E244" s="235" t="s">
        <v>1</v>
      </c>
      <c r="F244" s="236" t="s">
        <v>1</v>
      </c>
      <c r="G244" s="237" t="s">
        <v>1</v>
      </c>
      <c r="H244" s="238"/>
      <c r="I244" s="239"/>
      <c r="J244" s="240">
        <f t="shared" si="70"/>
        <v>0</v>
      </c>
      <c r="K244" s="214"/>
      <c r="L244" s="37"/>
      <c r="M244" s="241" t="s">
        <v>1</v>
      </c>
      <c r="N244" s="242" t="s">
        <v>38</v>
      </c>
      <c r="O244" s="73"/>
      <c r="P244" s="73"/>
      <c r="Q244" s="73"/>
      <c r="R244" s="73"/>
      <c r="S244" s="73"/>
      <c r="T244" s="7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5" t="s">
        <v>292</v>
      </c>
      <c r="AU244" s="15" t="s">
        <v>80</v>
      </c>
      <c r="AY244" s="15" t="s">
        <v>292</v>
      </c>
      <c r="BE244" s="220">
        <f t="shared" si="71"/>
        <v>0</v>
      </c>
      <c r="BF244" s="220">
        <f t="shared" si="72"/>
        <v>0</v>
      </c>
      <c r="BG244" s="220">
        <f t="shared" si="73"/>
        <v>0</v>
      </c>
      <c r="BH244" s="220">
        <f t="shared" si="74"/>
        <v>0</v>
      </c>
      <c r="BI244" s="220">
        <f t="shared" si="75"/>
        <v>0</v>
      </c>
      <c r="BJ244" s="15" t="s">
        <v>144</v>
      </c>
      <c r="BK244" s="220">
        <f t="shared" si="76"/>
        <v>0</v>
      </c>
    </row>
    <row r="245" spans="1:65" s="2" customFormat="1" ht="16.350000000000001" customHeight="1">
      <c r="A245" s="32"/>
      <c r="B245" s="33"/>
      <c r="C245" s="234" t="s">
        <v>1</v>
      </c>
      <c r="D245" s="234" t="s">
        <v>146</v>
      </c>
      <c r="E245" s="235" t="s">
        <v>1</v>
      </c>
      <c r="F245" s="236" t="s">
        <v>1</v>
      </c>
      <c r="G245" s="237" t="s">
        <v>1</v>
      </c>
      <c r="H245" s="238"/>
      <c r="I245" s="239"/>
      <c r="J245" s="240">
        <f t="shared" si="70"/>
        <v>0</v>
      </c>
      <c r="K245" s="214"/>
      <c r="L245" s="37"/>
      <c r="M245" s="241" t="s">
        <v>1</v>
      </c>
      <c r="N245" s="242" t="s">
        <v>38</v>
      </c>
      <c r="O245" s="73"/>
      <c r="P245" s="73"/>
      <c r="Q245" s="73"/>
      <c r="R245" s="73"/>
      <c r="S245" s="73"/>
      <c r="T245" s="7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5" t="s">
        <v>292</v>
      </c>
      <c r="AU245" s="15" t="s">
        <v>80</v>
      </c>
      <c r="AY245" s="15" t="s">
        <v>292</v>
      </c>
      <c r="BE245" s="220">
        <f t="shared" si="71"/>
        <v>0</v>
      </c>
      <c r="BF245" s="220">
        <f t="shared" si="72"/>
        <v>0</v>
      </c>
      <c r="BG245" s="220">
        <f t="shared" si="73"/>
        <v>0</v>
      </c>
      <c r="BH245" s="220">
        <f t="shared" si="74"/>
        <v>0</v>
      </c>
      <c r="BI245" s="220">
        <f t="shared" si="75"/>
        <v>0</v>
      </c>
      <c r="BJ245" s="15" t="s">
        <v>144</v>
      </c>
      <c r="BK245" s="220">
        <f t="shared" si="76"/>
        <v>0</v>
      </c>
    </row>
    <row r="246" spans="1:65" s="2" customFormat="1" ht="16.350000000000001" customHeight="1">
      <c r="A246" s="32"/>
      <c r="B246" s="33"/>
      <c r="C246" s="234" t="s">
        <v>1</v>
      </c>
      <c r="D246" s="234" t="s">
        <v>146</v>
      </c>
      <c r="E246" s="235" t="s">
        <v>1</v>
      </c>
      <c r="F246" s="236" t="s">
        <v>1</v>
      </c>
      <c r="G246" s="237" t="s">
        <v>1</v>
      </c>
      <c r="H246" s="238"/>
      <c r="I246" s="239"/>
      <c r="J246" s="240">
        <f t="shared" si="70"/>
        <v>0</v>
      </c>
      <c r="K246" s="214"/>
      <c r="L246" s="37"/>
      <c r="M246" s="241" t="s">
        <v>1</v>
      </c>
      <c r="N246" s="242" t="s">
        <v>38</v>
      </c>
      <c r="O246" s="73"/>
      <c r="P246" s="73"/>
      <c r="Q246" s="73"/>
      <c r="R246" s="73"/>
      <c r="S246" s="73"/>
      <c r="T246" s="74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5" t="s">
        <v>292</v>
      </c>
      <c r="AU246" s="15" t="s">
        <v>80</v>
      </c>
      <c r="AY246" s="15" t="s">
        <v>292</v>
      </c>
      <c r="BE246" s="220">
        <f t="shared" si="71"/>
        <v>0</v>
      </c>
      <c r="BF246" s="220">
        <f t="shared" si="72"/>
        <v>0</v>
      </c>
      <c r="BG246" s="220">
        <f t="shared" si="73"/>
        <v>0</v>
      </c>
      <c r="BH246" s="220">
        <f t="shared" si="74"/>
        <v>0</v>
      </c>
      <c r="BI246" s="220">
        <f t="shared" si="75"/>
        <v>0</v>
      </c>
      <c r="BJ246" s="15" t="s">
        <v>144</v>
      </c>
      <c r="BK246" s="220">
        <f t="shared" si="76"/>
        <v>0</v>
      </c>
    </row>
    <row r="247" spans="1:65" s="2" customFormat="1" ht="16.350000000000001" customHeight="1">
      <c r="A247" s="32"/>
      <c r="B247" s="33"/>
      <c r="C247" s="234" t="s">
        <v>1</v>
      </c>
      <c r="D247" s="234" t="s">
        <v>146</v>
      </c>
      <c r="E247" s="235" t="s">
        <v>1</v>
      </c>
      <c r="F247" s="236" t="s">
        <v>1</v>
      </c>
      <c r="G247" s="237" t="s">
        <v>1</v>
      </c>
      <c r="H247" s="238"/>
      <c r="I247" s="239"/>
      <c r="J247" s="240">
        <f t="shared" si="70"/>
        <v>0</v>
      </c>
      <c r="K247" s="214"/>
      <c r="L247" s="37"/>
      <c r="M247" s="241" t="s">
        <v>1</v>
      </c>
      <c r="N247" s="242" t="s">
        <v>38</v>
      </c>
      <c r="O247" s="73"/>
      <c r="P247" s="73"/>
      <c r="Q247" s="73"/>
      <c r="R247" s="73"/>
      <c r="S247" s="73"/>
      <c r="T247" s="7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5" t="s">
        <v>292</v>
      </c>
      <c r="AU247" s="15" t="s">
        <v>80</v>
      </c>
      <c r="AY247" s="15" t="s">
        <v>292</v>
      </c>
      <c r="BE247" s="220">
        <f t="shared" si="71"/>
        <v>0</v>
      </c>
      <c r="BF247" s="220">
        <f t="shared" si="72"/>
        <v>0</v>
      </c>
      <c r="BG247" s="220">
        <f t="shared" si="73"/>
        <v>0</v>
      </c>
      <c r="BH247" s="220">
        <f t="shared" si="74"/>
        <v>0</v>
      </c>
      <c r="BI247" s="220">
        <f t="shared" si="75"/>
        <v>0</v>
      </c>
      <c r="BJ247" s="15" t="s">
        <v>144</v>
      </c>
      <c r="BK247" s="220">
        <f t="shared" si="76"/>
        <v>0</v>
      </c>
    </row>
    <row r="248" spans="1:65" s="2" customFormat="1" ht="16.350000000000001" customHeight="1">
      <c r="A248" s="32"/>
      <c r="B248" s="33"/>
      <c r="C248" s="234" t="s">
        <v>1</v>
      </c>
      <c r="D248" s="234" t="s">
        <v>146</v>
      </c>
      <c r="E248" s="235" t="s">
        <v>1</v>
      </c>
      <c r="F248" s="236" t="s">
        <v>1</v>
      </c>
      <c r="G248" s="237" t="s">
        <v>1</v>
      </c>
      <c r="H248" s="238"/>
      <c r="I248" s="239"/>
      <c r="J248" s="240">
        <f t="shared" si="70"/>
        <v>0</v>
      </c>
      <c r="K248" s="214"/>
      <c r="L248" s="37"/>
      <c r="M248" s="241" t="s">
        <v>1</v>
      </c>
      <c r="N248" s="242" t="s">
        <v>38</v>
      </c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292</v>
      </c>
      <c r="AU248" s="15" t="s">
        <v>80</v>
      </c>
      <c r="AY248" s="15" t="s">
        <v>292</v>
      </c>
      <c r="BE248" s="220">
        <f t="shared" si="71"/>
        <v>0</v>
      </c>
      <c r="BF248" s="220">
        <f t="shared" si="72"/>
        <v>0</v>
      </c>
      <c r="BG248" s="220">
        <f t="shared" si="73"/>
        <v>0</v>
      </c>
      <c r="BH248" s="220">
        <f t="shared" si="74"/>
        <v>0</v>
      </c>
      <c r="BI248" s="220">
        <f t="shared" si="75"/>
        <v>0</v>
      </c>
      <c r="BJ248" s="15" t="s">
        <v>144</v>
      </c>
      <c r="BK248" s="220">
        <f t="shared" si="76"/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146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7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292</v>
      </c>
      <c r="AU249" s="15" t="s">
        <v>80</v>
      </c>
      <c r="AY249" s="15" t="s">
        <v>292</v>
      </c>
      <c r="BE249" s="220">
        <f t="shared" si="71"/>
        <v>0</v>
      </c>
      <c r="BF249" s="220">
        <f t="shared" si="72"/>
        <v>0</v>
      </c>
      <c r="BG249" s="220">
        <f t="shared" si="73"/>
        <v>0</v>
      </c>
      <c r="BH249" s="220">
        <f t="shared" si="74"/>
        <v>0</v>
      </c>
      <c r="BI249" s="220">
        <f t="shared" si="75"/>
        <v>0</v>
      </c>
      <c r="BJ249" s="15" t="s">
        <v>144</v>
      </c>
      <c r="BK249" s="220">
        <f t="shared" si="76"/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146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7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292</v>
      </c>
      <c r="AU250" s="15" t="s">
        <v>80</v>
      </c>
      <c r="AY250" s="15" t="s">
        <v>292</v>
      </c>
      <c r="BE250" s="220">
        <f t="shared" si="71"/>
        <v>0</v>
      </c>
      <c r="BF250" s="220">
        <f t="shared" si="72"/>
        <v>0</v>
      </c>
      <c r="BG250" s="220">
        <f t="shared" si="73"/>
        <v>0</v>
      </c>
      <c r="BH250" s="220">
        <f t="shared" si="74"/>
        <v>0</v>
      </c>
      <c r="BI250" s="220">
        <f t="shared" si="75"/>
        <v>0</v>
      </c>
      <c r="BJ250" s="15" t="s">
        <v>144</v>
      </c>
      <c r="BK250" s="220">
        <f t="shared" si="7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146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7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292</v>
      </c>
      <c r="AU251" s="15" t="s">
        <v>80</v>
      </c>
      <c r="AY251" s="15" t="s">
        <v>292</v>
      </c>
      <c r="BE251" s="220">
        <f t="shared" si="71"/>
        <v>0</v>
      </c>
      <c r="BF251" s="220">
        <f t="shared" si="72"/>
        <v>0</v>
      </c>
      <c r="BG251" s="220">
        <f t="shared" si="73"/>
        <v>0</v>
      </c>
      <c r="BH251" s="220">
        <f t="shared" si="74"/>
        <v>0</v>
      </c>
      <c r="BI251" s="220">
        <f t="shared" si="75"/>
        <v>0</v>
      </c>
      <c r="BJ251" s="15" t="s">
        <v>144</v>
      </c>
      <c r="BK251" s="220">
        <f t="shared" si="7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146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70"/>
        <v>0</v>
      </c>
      <c r="K252" s="214"/>
      <c r="L252" s="37"/>
      <c r="M252" s="241" t="s">
        <v>1</v>
      </c>
      <c r="N252" s="242" t="s">
        <v>38</v>
      </c>
      <c r="O252" s="243"/>
      <c r="P252" s="243"/>
      <c r="Q252" s="243"/>
      <c r="R252" s="243"/>
      <c r="S252" s="243"/>
      <c r="T252" s="24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292</v>
      </c>
      <c r="AU252" s="15" t="s">
        <v>80</v>
      </c>
      <c r="AY252" s="15" t="s">
        <v>292</v>
      </c>
      <c r="BE252" s="220">
        <f t="shared" si="71"/>
        <v>0</v>
      </c>
      <c r="BF252" s="220">
        <f t="shared" si="72"/>
        <v>0</v>
      </c>
      <c r="BG252" s="220">
        <f t="shared" si="73"/>
        <v>0</v>
      </c>
      <c r="BH252" s="220">
        <f t="shared" si="74"/>
        <v>0</v>
      </c>
      <c r="BI252" s="220">
        <f t="shared" si="75"/>
        <v>0</v>
      </c>
      <c r="BJ252" s="15" t="s">
        <v>144</v>
      </c>
      <c r="BK252" s="220">
        <f t="shared" si="76"/>
        <v>0</v>
      </c>
    </row>
    <row r="253" spans="1:65" s="2" customFormat="1" ht="6.95" customHeight="1">
      <c r="A253" s="32"/>
      <c r="B253" s="56"/>
      <c r="C253" s="57"/>
      <c r="D253" s="57"/>
      <c r="E253" s="57"/>
      <c r="F253" s="57"/>
      <c r="G253" s="57"/>
      <c r="H253" s="57"/>
      <c r="I253" s="57"/>
      <c r="J253" s="57"/>
      <c r="K253" s="57"/>
      <c r="L253" s="37"/>
      <c r="M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</row>
  </sheetData>
  <sheetProtection algorithmName="SHA-512" hashValue="uGblZzpT/Ec3gTIASJi1pyGB93tnqxrHd32IMp8ATKd4GGFf72dGdrjydVWhVqtQT/gO6pXRS1INKScstjALbg==" saltValue="iFRzAyCYjorPnJimN7yFUoCVzmU3fk5TAuquNz7U+K3zq1Mchu77burKI8nZRG6sOsQkeggpTGlOJKjqYjbsxg==" spinCount="100000" sheet="1" objects="1" scenarios="1" formatColumns="0" formatRows="0" autoFilter="0"/>
  <autoFilter ref="C128:K25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3:D253">
      <formula1>"K, M"</formula1>
    </dataValidation>
    <dataValidation type="list" allowBlank="1" showInputMessage="1" showErrorMessage="1" error="Povolené sú hodnoty základná, znížená, nulová." sqref="N243:N25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818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819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116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117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118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119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123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124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125</v>
      </c>
      <c r="D126" s="170" t="s">
        <v>57</v>
      </c>
      <c r="E126" s="170" t="s">
        <v>53</v>
      </c>
      <c r="F126" s="170" t="s">
        <v>54</v>
      </c>
      <c r="G126" s="170" t="s">
        <v>126</v>
      </c>
      <c r="H126" s="170" t="s">
        <v>127</v>
      </c>
      <c r="I126" s="170" t="s">
        <v>128</v>
      </c>
      <c r="J126" s="171" t="s">
        <v>109</v>
      </c>
      <c r="K126" s="172" t="s">
        <v>129</v>
      </c>
      <c r="L126" s="173"/>
      <c r="M126" s="77" t="s">
        <v>1</v>
      </c>
      <c r="N126" s="78" t="s">
        <v>36</v>
      </c>
      <c r="O126" s="78" t="s">
        <v>130</v>
      </c>
      <c r="P126" s="78" t="s">
        <v>131</v>
      </c>
      <c r="Q126" s="78" t="s">
        <v>132</v>
      </c>
      <c r="R126" s="78" t="s">
        <v>133</v>
      </c>
      <c r="S126" s="78" t="s">
        <v>134</v>
      </c>
      <c r="T126" s="79" t="s">
        <v>135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110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111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136</v>
      </c>
      <c r="F128" s="182" t="s">
        <v>137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138</v>
      </c>
      <c r="AT128" s="190" t="s">
        <v>71</v>
      </c>
      <c r="AU128" s="190" t="s">
        <v>72</v>
      </c>
      <c r="AY128" s="189" t="s">
        <v>139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140</v>
      </c>
      <c r="F129" s="192" t="s">
        <v>141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138</v>
      </c>
      <c r="AT129" s="190" t="s">
        <v>71</v>
      </c>
      <c r="AU129" s="190" t="s">
        <v>80</v>
      </c>
      <c r="AY129" s="189" t="s">
        <v>139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142</v>
      </c>
      <c r="F130" s="192" t="s">
        <v>143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138</v>
      </c>
      <c r="AT130" s="190" t="s">
        <v>71</v>
      </c>
      <c r="AU130" s="190" t="s">
        <v>144</v>
      </c>
      <c r="AY130" s="189" t="s">
        <v>139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145</v>
      </c>
      <c r="F131" s="196" t="s">
        <v>820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138</v>
      </c>
      <c r="AT131" s="205" t="s">
        <v>71</v>
      </c>
      <c r="AU131" s="205" t="s">
        <v>138</v>
      </c>
      <c r="AY131" s="204" t="s">
        <v>139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146</v>
      </c>
      <c r="E132" s="208" t="s">
        <v>304</v>
      </c>
      <c r="F132" s="209" t="s">
        <v>305</v>
      </c>
      <c r="G132" s="210" t="s">
        <v>149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150</v>
      </c>
      <c r="AT132" s="219" t="s">
        <v>146</v>
      </c>
      <c r="AU132" s="219" t="s">
        <v>151</v>
      </c>
      <c r="AY132" s="15" t="s">
        <v>139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144</v>
      </c>
      <c r="BK132" s="220">
        <f t="shared" ref="BK132:BK144" si="9">ROUND(I132*H132,2)</f>
        <v>0</v>
      </c>
      <c r="BL132" s="15" t="s">
        <v>150</v>
      </c>
      <c r="BM132" s="219" t="s">
        <v>821</v>
      </c>
    </row>
    <row r="133" spans="1:65" s="2" customFormat="1" ht="21.75" customHeight="1">
      <c r="A133" s="32"/>
      <c r="B133" s="33"/>
      <c r="C133" s="221" t="s">
        <v>144</v>
      </c>
      <c r="D133" s="221" t="s">
        <v>136</v>
      </c>
      <c r="E133" s="222" t="s">
        <v>306</v>
      </c>
      <c r="F133" s="223" t="s">
        <v>307</v>
      </c>
      <c r="G133" s="224" t="s">
        <v>149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154</v>
      </c>
      <c r="AT133" s="219" t="s">
        <v>136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154</v>
      </c>
      <c r="BM133" s="219" t="s">
        <v>822</v>
      </c>
    </row>
    <row r="134" spans="1:65" s="2" customFormat="1" ht="21.75" customHeight="1">
      <c r="A134" s="32"/>
      <c r="B134" s="33"/>
      <c r="C134" s="207" t="s">
        <v>138</v>
      </c>
      <c r="D134" s="207" t="s">
        <v>146</v>
      </c>
      <c r="E134" s="208" t="s">
        <v>823</v>
      </c>
      <c r="F134" s="209" t="s">
        <v>824</v>
      </c>
      <c r="G134" s="210" t="s">
        <v>149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150</v>
      </c>
      <c r="AT134" s="219" t="s">
        <v>146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150</v>
      </c>
      <c r="BM134" s="219" t="s">
        <v>825</v>
      </c>
    </row>
    <row r="135" spans="1:65" s="2" customFormat="1" ht="37.9" customHeight="1">
      <c r="A135" s="32"/>
      <c r="B135" s="33"/>
      <c r="C135" s="221" t="s">
        <v>151</v>
      </c>
      <c r="D135" s="221" t="s">
        <v>136</v>
      </c>
      <c r="E135" s="222" t="s">
        <v>826</v>
      </c>
      <c r="F135" s="223" t="s">
        <v>827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828</v>
      </c>
    </row>
    <row r="136" spans="1:65" s="2" customFormat="1" ht="21.75" customHeight="1">
      <c r="A136" s="32"/>
      <c r="B136" s="33"/>
      <c r="C136" s="207" t="s">
        <v>155</v>
      </c>
      <c r="D136" s="207" t="s">
        <v>146</v>
      </c>
      <c r="E136" s="208" t="s">
        <v>147</v>
      </c>
      <c r="F136" s="209" t="s">
        <v>148</v>
      </c>
      <c r="G136" s="210" t="s">
        <v>149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829</v>
      </c>
    </row>
    <row r="137" spans="1:65" s="2" customFormat="1" ht="33" customHeight="1">
      <c r="A137" s="32"/>
      <c r="B137" s="33"/>
      <c r="C137" s="221" t="s">
        <v>158</v>
      </c>
      <c r="D137" s="221" t="s">
        <v>136</v>
      </c>
      <c r="E137" s="222" t="s">
        <v>316</v>
      </c>
      <c r="F137" s="223" t="s">
        <v>317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830</v>
      </c>
    </row>
    <row r="138" spans="1:65" s="2" customFormat="1" ht="33" customHeight="1">
      <c r="A138" s="32"/>
      <c r="B138" s="33"/>
      <c r="C138" s="221" t="s">
        <v>163</v>
      </c>
      <c r="D138" s="221" t="s">
        <v>136</v>
      </c>
      <c r="E138" s="222" t="s">
        <v>831</v>
      </c>
      <c r="F138" s="223" t="s">
        <v>832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833</v>
      </c>
    </row>
    <row r="139" spans="1:65" s="2" customFormat="1" ht="33" customHeight="1">
      <c r="A139" s="32"/>
      <c r="B139" s="33"/>
      <c r="C139" s="221" t="s">
        <v>164</v>
      </c>
      <c r="D139" s="221" t="s">
        <v>136</v>
      </c>
      <c r="E139" s="222" t="s">
        <v>834</v>
      </c>
      <c r="F139" s="223" t="s">
        <v>835</v>
      </c>
      <c r="G139" s="224" t="s">
        <v>149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836</v>
      </c>
    </row>
    <row r="140" spans="1:65" s="2" customFormat="1" ht="33" customHeight="1">
      <c r="A140" s="32"/>
      <c r="B140" s="33"/>
      <c r="C140" s="221" t="s">
        <v>165</v>
      </c>
      <c r="D140" s="221" t="s">
        <v>136</v>
      </c>
      <c r="E140" s="222" t="s">
        <v>442</v>
      </c>
      <c r="F140" s="223" t="s">
        <v>443</v>
      </c>
      <c r="G140" s="224" t="s">
        <v>149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837</v>
      </c>
    </row>
    <row r="141" spans="1:65" s="2" customFormat="1" ht="33" customHeight="1">
      <c r="A141" s="32"/>
      <c r="B141" s="33"/>
      <c r="C141" s="221" t="s">
        <v>166</v>
      </c>
      <c r="D141" s="221" t="s">
        <v>136</v>
      </c>
      <c r="E141" s="222" t="s">
        <v>152</v>
      </c>
      <c r="F141" s="223" t="s">
        <v>153</v>
      </c>
      <c r="G141" s="224" t="s">
        <v>149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136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154</v>
      </c>
      <c r="BM141" s="219" t="s">
        <v>838</v>
      </c>
    </row>
    <row r="142" spans="1:65" s="2" customFormat="1" ht="33" customHeight="1">
      <c r="A142" s="32"/>
      <c r="B142" s="33"/>
      <c r="C142" s="221" t="s">
        <v>167</v>
      </c>
      <c r="D142" s="221" t="s">
        <v>136</v>
      </c>
      <c r="E142" s="222" t="s">
        <v>839</v>
      </c>
      <c r="F142" s="223" t="s">
        <v>840</v>
      </c>
      <c r="G142" s="224" t="s">
        <v>149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154</v>
      </c>
      <c r="BM142" s="219" t="s">
        <v>841</v>
      </c>
    </row>
    <row r="143" spans="1:65" s="2" customFormat="1" ht="16.5" customHeight="1">
      <c r="A143" s="32"/>
      <c r="B143" s="33"/>
      <c r="C143" s="207" t="s">
        <v>168</v>
      </c>
      <c r="D143" s="207" t="s">
        <v>146</v>
      </c>
      <c r="E143" s="208" t="s">
        <v>156</v>
      </c>
      <c r="F143" s="209" t="s">
        <v>157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842</v>
      </c>
    </row>
    <row r="144" spans="1:65" s="2" customFormat="1" ht="37.9" customHeight="1">
      <c r="A144" s="32"/>
      <c r="B144" s="33"/>
      <c r="C144" s="221" t="s">
        <v>169</v>
      </c>
      <c r="D144" s="221" t="s">
        <v>136</v>
      </c>
      <c r="E144" s="222" t="s">
        <v>159</v>
      </c>
      <c r="F144" s="223" t="s">
        <v>160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161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150</v>
      </c>
      <c r="BM144" s="219" t="s">
        <v>843</v>
      </c>
    </row>
    <row r="145" spans="1:65" s="12" customFormat="1" ht="20.85" customHeight="1">
      <c r="B145" s="179"/>
      <c r="C145" s="180"/>
      <c r="D145" s="181" t="s">
        <v>71</v>
      </c>
      <c r="E145" s="192" t="s">
        <v>189</v>
      </c>
      <c r="F145" s="192" t="s">
        <v>190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138</v>
      </c>
      <c r="AT145" s="190" t="s">
        <v>71</v>
      </c>
      <c r="AU145" s="190" t="s">
        <v>144</v>
      </c>
      <c r="AY145" s="189" t="s">
        <v>139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172</v>
      </c>
      <c r="D146" s="207" t="s">
        <v>146</v>
      </c>
      <c r="E146" s="208" t="s">
        <v>331</v>
      </c>
      <c r="F146" s="209" t="s">
        <v>332</v>
      </c>
      <c r="G146" s="210" t="s">
        <v>194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138</v>
      </c>
      <c r="AY146" s="15" t="s">
        <v>139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144</v>
      </c>
      <c r="BK146" s="220">
        <f t="shared" ref="BK146:BK153" si="19">ROUND(I146*H146,2)</f>
        <v>0</v>
      </c>
      <c r="BL146" s="15" t="s">
        <v>150</v>
      </c>
      <c r="BM146" s="219" t="s">
        <v>844</v>
      </c>
    </row>
    <row r="147" spans="1:65" s="2" customFormat="1" ht="16.5" customHeight="1">
      <c r="A147" s="32"/>
      <c r="B147" s="33"/>
      <c r="C147" s="221" t="s">
        <v>175</v>
      </c>
      <c r="D147" s="221" t="s">
        <v>136</v>
      </c>
      <c r="E147" s="222" t="s">
        <v>334</v>
      </c>
      <c r="F147" s="223" t="s">
        <v>335</v>
      </c>
      <c r="G147" s="224" t="s">
        <v>194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138</v>
      </c>
      <c r="AY147" s="15" t="s">
        <v>139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144</v>
      </c>
      <c r="BK147" s="220">
        <f t="shared" si="19"/>
        <v>0</v>
      </c>
      <c r="BL147" s="15" t="s">
        <v>154</v>
      </c>
      <c r="BM147" s="219" t="s">
        <v>845</v>
      </c>
    </row>
    <row r="148" spans="1:65" s="2" customFormat="1" ht="21.75" customHeight="1">
      <c r="A148" s="32"/>
      <c r="B148" s="33"/>
      <c r="C148" s="207" t="s">
        <v>176</v>
      </c>
      <c r="D148" s="207" t="s">
        <v>146</v>
      </c>
      <c r="E148" s="208" t="s">
        <v>192</v>
      </c>
      <c r="F148" s="209" t="s">
        <v>193</v>
      </c>
      <c r="G148" s="210" t="s">
        <v>194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144</v>
      </c>
      <c r="BK148" s="220">
        <f t="shared" si="19"/>
        <v>0</v>
      </c>
      <c r="BL148" s="15" t="s">
        <v>150</v>
      </c>
      <c r="BM148" s="219" t="s">
        <v>846</v>
      </c>
    </row>
    <row r="149" spans="1:65" s="2" customFormat="1" ht="16.5" customHeight="1">
      <c r="A149" s="32"/>
      <c r="B149" s="33"/>
      <c r="C149" s="221" t="s">
        <v>177</v>
      </c>
      <c r="D149" s="221" t="s">
        <v>136</v>
      </c>
      <c r="E149" s="222" t="s">
        <v>196</v>
      </c>
      <c r="F149" s="223" t="s">
        <v>197</v>
      </c>
      <c r="G149" s="224" t="s">
        <v>194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144</v>
      </c>
      <c r="BK149" s="220">
        <f t="shared" si="19"/>
        <v>0</v>
      </c>
      <c r="BL149" s="15" t="s">
        <v>154</v>
      </c>
      <c r="BM149" s="219" t="s">
        <v>847</v>
      </c>
    </row>
    <row r="150" spans="1:65" s="2" customFormat="1" ht="21.75" customHeight="1">
      <c r="A150" s="32"/>
      <c r="B150" s="33"/>
      <c r="C150" s="207" t="s">
        <v>178</v>
      </c>
      <c r="D150" s="207" t="s">
        <v>146</v>
      </c>
      <c r="E150" s="208" t="s">
        <v>511</v>
      </c>
      <c r="F150" s="209" t="s">
        <v>512</v>
      </c>
      <c r="G150" s="210" t="s">
        <v>194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144</v>
      </c>
      <c r="BK150" s="220">
        <f t="shared" si="19"/>
        <v>0</v>
      </c>
      <c r="BL150" s="15" t="s">
        <v>150</v>
      </c>
      <c r="BM150" s="219" t="s">
        <v>848</v>
      </c>
    </row>
    <row r="151" spans="1:65" s="2" customFormat="1" ht="16.5" customHeight="1">
      <c r="A151" s="32"/>
      <c r="B151" s="33"/>
      <c r="C151" s="221" t="s">
        <v>180</v>
      </c>
      <c r="D151" s="221" t="s">
        <v>136</v>
      </c>
      <c r="E151" s="222" t="s">
        <v>514</v>
      </c>
      <c r="F151" s="223" t="s">
        <v>515</v>
      </c>
      <c r="G151" s="224" t="s">
        <v>194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849</v>
      </c>
    </row>
    <row r="152" spans="1:65" s="2" customFormat="1" ht="24.2" customHeight="1">
      <c r="A152" s="32"/>
      <c r="B152" s="33"/>
      <c r="C152" s="207" t="s">
        <v>181</v>
      </c>
      <c r="D152" s="207" t="s">
        <v>146</v>
      </c>
      <c r="E152" s="208" t="s">
        <v>523</v>
      </c>
      <c r="F152" s="209" t="s">
        <v>524</v>
      </c>
      <c r="G152" s="210" t="s">
        <v>194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850</v>
      </c>
    </row>
    <row r="153" spans="1:65" s="2" customFormat="1" ht="16.5" customHeight="1">
      <c r="A153" s="32"/>
      <c r="B153" s="33"/>
      <c r="C153" s="221" t="s">
        <v>182</v>
      </c>
      <c r="D153" s="221" t="s">
        <v>136</v>
      </c>
      <c r="E153" s="222" t="s">
        <v>526</v>
      </c>
      <c r="F153" s="223" t="s">
        <v>527</v>
      </c>
      <c r="G153" s="224" t="s">
        <v>194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154</v>
      </c>
      <c r="BM153" s="219" t="s">
        <v>851</v>
      </c>
    </row>
    <row r="154" spans="1:65" s="12" customFormat="1" ht="20.85" customHeight="1">
      <c r="B154" s="179"/>
      <c r="C154" s="180"/>
      <c r="D154" s="181" t="s">
        <v>71</v>
      </c>
      <c r="E154" s="192" t="s">
        <v>204</v>
      </c>
      <c r="F154" s="192" t="s">
        <v>205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138</v>
      </c>
      <c r="AT154" s="190" t="s">
        <v>71</v>
      </c>
      <c r="AU154" s="190" t="s">
        <v>144</v>
      </c>
      <c r="AY154" s="189" t="s">
        <v>139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206</v>
      </c>
      <c r="F155" s="196" t="s">
        <v>207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138</v>
      </c>
      <c r="AT155" s="205" t="s">
        <v>71</v>
      </c>
      <c r="AU155" s="205" t="s">
        <v>138</v>
      </c>
      <c r="AY155" s="204" t="s">
        <v>139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183</v>
      </c>
      <c r="D156" s="207" t="s">
        <v>146</v>
      </c>
      <c r="E156" s="208" t="s">
        <v>209</v>
      </c>
      <c r="F156" s="209" t="s">
        <v>535</v>
      </c>
      <c r="G156" s="210" t="s">
        <v>149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151</v>
      </c>
      <c r="AY156" s="15" t="s">
        <v>139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144</v>
      </c>
      <c r="BK156" s="220">
        <f t="shared" ref="BK156:BK163" si="29">ROUND(I156*H156,2)</f>
        <v>0</v>
      </c>
      <c r="BL156" s="15" t="s">
        <v>150</v>
      </c>
      <c r="BM156" s="219" t="s">
        <v>852</v>
      </c>
    </row>
    <row r="157" spans="1:65" s="2" customFormat="1" ht="16.5" customHeight="1">
      <c r="A157" s="32"/>
      <c r="B157" s="33"/>
      <c r="C157" s="221" t="s">
        <v>7</v>
      </c>
      <c r="D157" s="221" t="s">
        <v>136</v>
      </c>
      <c r="E157" s="222" t="s">
        <v>354</v>
      </c>
      <c r="F157" s="223" t="s">
        <v>537</v>
      </c>
      <c r="G157" s="224" t="s">
        <v>149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151</v>
      </c>
      <c r="AY157" s="15" t="s">
        <v>139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144</v>
      </c>
      <c r="BK157" s="220">
        <f t="shared" si="29"/>
        <v>0</v>
      </c>
      <c r="BL157" s="15" t="s">
        <v>150</v>
      </c>
      <c r="BM157" s="219" t="s">
        <v>853</v>
      </c>
    </row>
    <row r="158" spans="1:65" s="2" customFormat="1" ht="16.5" customHeight="1">
      <c r="A158" s="32"/>
      <c r="B158" s="33"/>
      <c r="C158" s="221" t="s">
        <v>184</v>
      </c>
      <c r="D158" s="221" t="s">
        <v>136</v>
      </c>
      <c r="E158" s="222" t="s">
        <v>854</v>
      </c>
      <c r="F158" s="223" t="s">
        <v>355</v>
      </c>
      <c r="G158" s="224" t="s">
        <v>149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161</v>
      </c>
      <c r="AT158" s="219" t="s">
        <v>136</v>
      </c>
      <c r="AU158" s="219" t="s">
        <v>151</v>
      </c>
      <c r="AY158" s="15" t="s">
        <v>139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144</v>
      </c>
      <c r="BK158" s="220">
        <f t="shared" si="29"/>
        <v>0</v>
      </c>
      <c r="BL158" s="15" t="s">
        <v>150</v>
      </c>
      <c r="BM158" s="219" t="s">
        <v>855</v>
      </c>
    </row>
    <row r="159" spans="1:65" s="2" customFormat="1" ht="24.2" customHeight="1">
      <c r="A159" s="32"/>
      <c r="B159" s="33"/>
      <c r="C159" s="207" t="s">
        <v>185</v>
      </c>
      <c r="D159" s="207" t="s">
        <v>146</v>
      </c>
      <c r="E159" s="208" t="s">
        <v>360</v>
      </c>
      <c r="F159" s="209" t="s">
        <v>361</v>
      </c>
      <c r="G159" s="210" t="s">
        <v>149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151</v>
      </c>
      <c r="AY159" s="15" t="s">
        <v>139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144</v>
      </c>
      <c r="BK159" s="220">
        <f t="shared" si="29"/>
        <v>0</v>
      </c>
      <c r="BL159" s="15" t="s">
        <v>150</v>
      </c>
      <c r="BM159" s="219" t="s">
        <v>856</v>
      </c>
    </row>
    <row r="160" spans="1:65" s="2" customFormat="1" ht="24.2" customHeight="1">
      <c r="A160" s="32"/>
      <c r="B160" s="33"/>
      <c r="C160" s="221" t="s">
        <v>186</v>
      </c>
      <c r="D160" s="221" t="s">
        <v>136</v>
      </c>
      <c r="E160" s="222" t="s">
        <v>363</v>
      </c>
      <c r="F160" s="223" t="s">
        <v>364</v>
      </c>
      <c r="G160" s="224" t="s">
        <v>149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151</v>
      </c>
      <c r="AY160" s="15" t="s">
        <v>139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144</v>
      </c>
      <c r="BK160" s="220">
        <f t="shared" si="29"/>
        <v>0</v>
      </c>
      <c r="BL160" s="15" t="s">
        <v>154</v>
      </c>
      <c r="BM160" s="219" t="s">
        <v>857</v>
      </c>
    </row>
    <row r="161" spans="1:65" s="2" customFormat="1" ht="24.2" customHeight="1">
      <c r="A161" s="32"/>
      <c r="B161" s="33"/>
      <c r="C161" s="207" t="s">
        <v>187</v>
      </c>
      <c r="D161" s="207" t="s">
        <v>146</v>
      </c>
      <c r="E161" s="208" t="s">
        <v>366</v>
      </c>
      <c r="F161" s="209" t="s">
        <v>858</v>
      </c>
      <c r="G161" s="210" t="s">
        <v>149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144</v>
      </c>
      <c r="BK161" s="220">
        <f t="shared" si="29"/>
        <v>0</v>
      </c>
      <c r="BL161" s="15" t="s">
        <v>150</v>
      </c>
      <c r="BM161" s="219" t="s">
        <v>859</v>
      </c>
    </row>
    <row r="162" spans="1:65" s="2" customFormat="1" ht="16.5" customHeight="1">
      <c r="A162" s="32"/>
      <c r="B162" s="33"/>
      <c r="C162" s="207" t="s">
        <v>188</v>
      </c>
      <c r="D162" s="207" t="s">
        <v>146</v>
      </c>
      <c r="E162" s="208" t="s">
        <v>375</v>
      </c>
      <c r="F162" s="209" t="s">
        <v>376</v>
      </c>
      <c r="G162" s="210" t="s">
        <v>149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860</v>
      </c>
    </row>
    <row r="163" spans="1:65" s="2" customFormat="1" ht="16.5" customHeight="1">
      <c r="A163" s="32"/>
      <c r="B163" s="33"/>
      <c r="C163" s="207" t="s">
        <v>191</v>
      </c>
      <c r="D163" s="207" t="s">
        <v>146</v>
      </c>
      <c r="E163" s="208" t="s">
        <v>369</v>
      </c>
      <c r="F163" s="209" t="s">
        <v>370</v>
      </c>
      <c r="G163" s="210" t="s">
        <v>149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861</v>
      </c>
    </row>
    <row r="164" spans="1:65" s="13" customFormat="1" ht="20.85" customHeight="1">
      <c r="B164" s="194"/>
      <c r="C164" s="195"/>
      <c r="D164" s="196" t="s">
        <v>71</v>
      </c>
      <c r="E164" s="196" t="s">
        <v>213</v>
      </c>
      <c r="F164" s="196" t="s">
        <v>214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138</v>
      </c>
      <c r="AT164" s="205" t="s">
        <v>71</v>
      </c>
      <c r="AU164" s="205" t="s">
        <v>138</v>
      </c>
      <c r="AY164" s="204" t="s">
        <v>139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195</v>
      </c>
      <c r="D165" s="207" t="s">
        <v>146</v>
      </c>
      <c r="E165" s="208" t="s">
        <v>216</v>
      </c>
      <c r="F165" s="209" t="s">
        <v>416</v>
      </c>
      <c r="G165" s="210" t="s">
        <v>149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144</v>
      </c>
      <c r="BK165" s="220">
        <f t="shared" ref="BK165:BK183" si="39">ROUND(I165*H165,2)</f>
        <v>0</v>
      </c>
      <c r="BL165" s="15" t="s">
        <v>150</v>
      </c>
      <c r="BM165" s="219" t="s">
        <v>862</v>
      </c>
    </row>
    <row r="166" spans="1:65" s="2" customFormat="1" ht="16.5" customHeight="1">
      <c r="A166" s="32"/>
      <c r="B166" s="33"/>
      <c r="C166" s="221" t="s">
        <v>198</v>
      </c>
      <c r="D166" s="221" t="s">
        <v>136</v>
      </c>
      <c r="E166" s="222" t="s">
        <v>218</v>
      </c>
      <c r="F166" s="223" t="s">
        <v>417</v>
      </c>
      <c r="G166" s="224" t="s">
        <v>149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151</v>
      </c>
      <c r="AY166" s="15" t="s">
        <v>139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144</v>
      </c>
      <c r="BK166" s="220">
        <f t="shared" si="39"/>
        <v>0</v>
      </c>
      <c r="BL166" s="15" t="s">
        <v>154</v>
      </c>
      <c r="BM166" s="219" t="s">
        <v>863</v>
      </c>
    </row>
    <row r="167" spans="1:65" s="2" customFormat="1" ht="24.2" customHeight="1">
      <c r="A167" s="32"/>
      <c r="B167" s="33"/>
      <c r="C167" s="207" t="s">
        <v>200</v>
      </c>
      <c r="D167" s="207" t="s">
        <v>146</v>
      </c>
      <c r="E167" s="208" t="s">
        <v>545</v>
      </c>
      <c r="F167" s="209" t="s">
        <v>546</v>
      </c>
      <c r="G167" s="210" t="s">
        <v>149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151</v>
      </c>
      <c r="AY167" s="15" t="s">
        <v>139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144</v>
      </c>
      <c r="BK167" s="220">
        <f t="shared" si="39"/>
        <v>0</v>
      </c>
      <c r="BL167" s="15" t="s">
        <v>150</v>
      </c>
      <c r="BM167" s="219" t="s">
        <v>864</v>
      </c>
    </row>
    <row r="168" spans="1:65" s="2" customFormat="1" ht="16.5" customHeight="1">
      <c r="A168" s="32"/>
      <c r="B168" s="33"/>
      <c r="C168" s="221" t="s">
        <v>202</v>
      </c>
      <c r="D168" s="221" t="s">
        <v>136</v>
      </c>
      <c r="E168" s="222" t="s">
        <v>548</v>
      </c>
      <c r="F168" s="223" t="s">
        <v>549</v>
      </c>
      <c r="G168" s="224" t="s">
        <v>149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151</v>
      </c>
      <c r="AY168" s="15" t="s">
        <v>139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144</v>
      </c>
      <c r="BK168" s="220">
        <f t="shared" si="39"/>
        <v>0</v>
      </c>
      <c r="BL168" s="15" t="s">
        <v>154</v>
      </c>
      <c r="BM168" s="219" t="s">
        <v>865</v>
      </c>
    </row>
    <row r="169" spans="1:65" s="2" customFormat="1" ht="24.2" customHeight="1">
      <c r="A169" s="32"/>
      <c r="B169" s="33"/>
      <c r="C169" s="207" t="s">
        <v>203</v>
      </c>
      <c r="D169" s="207" t="s">
        <v>146</v>
      </c>
      <c r="E169" s="208" t="s">
        <v>551</v>
      </c>
      <c r="F169" s="209" t="s">
        <v>552</v>
      </c>
      <c r="G169" s="210" t="s">
        <v>149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150</v>
      </c>
      <c r="BM169" s="219" t="s">
        <v>866</v>
      </c>
    </row>
    <row r="170" spans="1:65" s="2" customFormat="1" ht="16.5" customHeight="1">
      <c r="A170" s="32"/>
      <c r="B170" s="33"/>
      <c r="C170" s="221" t="s">
        <v>208</v>
      </c>
      <c r="D170" s="221" t="s">
        <v>136</v>
      </c>
      <c r="E170" s="222" t="s">
        <v>554</v>
      </c>
      <c r="F170" s="223" t="s">
        <v>555</v>
      </c>
      <c r="G170" s="224" t="s">
        <v>149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154</v>
      </c>
      <c r="BM170" s="219" t="s">
        <v>867</v>
      </c>
    </row>
    <row r="171" spans="1:65" s="2" customFormat="1" ht="37.9" customHeight="1">
      <c r="A171" s="32"/>
      <c r="B171" s="33"/>
      <c r="C171" s="207" t="s">
        <v>210</v>
      </c>
      <c r="D171" s="207" t="s">
        <v>146</v>
      </c>
      <c r="E171" s="208" t="s">
        <v>408</v>
      </c>
      <c r="F171" s="209" t="s">
        <v>409</v>
      </c>
      <c r="G171" s="210" t="s">
        <v>149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150</v>
      </c>
      <c r="BM171" s="219" t="s">
        <v>868</v>
      </c>
    </row>
    <row r="172" spans="1:65" s="2" customFormat="1" ht="24.2" customHeight="1">
      <c r="A172" s="32"/>
      <c r="B172" s="33"/>
      <c r="C172" s="221" t="s">
        <v>211</v>
      </c>
      <c r="D172" s="221" t="s">
        <v>136</v>
      </c>
      <c r="E172" s="222" t="s">
        <v>410</v>
      </c>
      <c r="F172" s="223" t="s">
        <v>418</v>
      </c>
      <c r="G172" s="224" t="s">
        <v>149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154</v>
      </c>
      <c r="BM172" s="219" t="s">
        <v>869</v>
      </c>
    </row>
    <row r="173" spans="1:65" s="2" customFormat="1" ht="24.2" customHeight="1">
      <c r="A173" s="32"/>
      <c r="B173" s="33"/>
      <c r="C173" s="207" t="s">
        <v>212</v>
      </c>
      <c r="D173" s="207" t="s">
        <v>146</v>
      </c>
      <c r="E173" s="208" t="s">
        <v>220</v>
      </c>
      <c r="F173" s="209" t="s">
        <v>221</v>
      </c>
      <c r="G173" s="210" t="s">
        <v>149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150</v>
      </c>
      <c r="BM173" s="219" t="s">
        <v>870</v>
      </c>
    </row>
    <row r="174" spans="1:65" s="2" customFormat="1" ht="24.2" customHeight="1">
      <c r="A174" s="32"/>
      <c r="B174" s="33"/>
      <c r="C174" s="221" t="s">
        <v>215</v>
      </c>
      <c r="D174" s="221" t="s">
        <v>136</v>
      </c>
      <c r="E174" s="222" t="s">
        <v>223</v>
      </c>
      <c r="F174" s="223" t="s">
        <v>224</v>
      </c>
      <c r="G174" s="224" t="s">
        <v>149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154</v>
      </c>
      <c r="BM174" s="219" t="s">
        <v>871</v>
      </c>
    </row>
    <row r="175" spans="1:65" s="2" customFormat="1" ht="24.2" customHeight="1">
      <c r="A175" s="32"/>
      <c r="B175" s="33"/>
      <c r="C175" s="207" t="s">
        <v>217</v>
      </c>
      <c r="D175" s="207" t="s">
        <v>146</v>
      </c>
      <c r="E175" s="208" t="s">
        <v>220</v>
      </c>
      <c r="F175" s="209" t="s">
        <v>221</v>
      </c>
      <c r="G175" s="210" t="s">
        <v>149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150</v>
      </c>
      <c r="BM175" s="219" t="s">
        <v>872</v>
      </c>
    </row>
    <row r="176" spans="1:65" s="2" customFormat="1" ht="24.2" customHeight="1">
      <c r="A176" s="32"/>
      <c r="B176" s="33"/>
      <c r="C176" s="221" t="s">
        <v>219</v>
      </c>
      <c r="D176" s="221" t="s">
        <v>136</v>
      </c>
      <c r="E176" s="222" t="s">
        <v>419</v>
      </c>
      <c r="F176" s="223" t="s">
        <v>420</v>
      </c>
      <c r="G176" s="224" t="s">
        <v>421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161</v>
      </c>
      <c r="AT176" s="219" t="s">
        <v>136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873</v>
      </c>
    </row>
    <row r="177" spans="1:65" s="2" customFormat="1" ht="24.2" customHeight="1">
      <c r="A177" s="32"/>
      <c r="B177" s="33"/>
      <c r="C177" s="207" t="s">
        <v>222</v>
      </c>
      <c r="D177" s="207" t="s">
        <v>146</v>
      </c>
      <c r="E177" s="208" t="s">
        <v>563</v>
      </c>
      <c r="F177" s="209" t="s">
        <v>564</v>
      </c>
      <c r="G177" s="210" t="s">
        <v>194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150</v>
      </c>
      <c r="BM177" s="219" t="s">
        <v>874</v>
      </c>
    </row>
    <row r="178" spans="1:65" s="2" customFormat="1" ht="37.9" customHeight="1">
      <c r="A178" s="32"/>
      <c r="B178" s="33"/>
      <c r="C178" s="221" t="s">
        <v>225</v>
      </c>
      <c r="D178" s="221" t="s">
        <v>136</v>
      </c>
      <c r="E178" s="222" t="s">
        <v>566</v>
      </c>
      <c r="F178" s="223" t="s">
        <v>567</v>
      </c>
      <c r="G178" s="224" t="s">
        <v>149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154</v>
      </c>
      <c r="BM178" s="219" t="s">
        <v>875</v>
      </c>
    </row>
    <row r="179" spans="1:65" s="2" customFormat="1" ht="16.5" customHeight="1">
      <c r="A179" s="32"/>
      <c r="B179" s="33"/>
      <c r="C179" s="207" t="s">
        <v>226</v>
      </c>
      <c r="D179" s="207" t="s">
        <v>146</v>
      </c>
      <c r="E179" s="208" t="s">
        <v>411</v>
      </c>
      <c r="F179" s="209" t="s">
        <v>569</v>
      </c>
      <c r="G179" s="210" t="s">
        <v>149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150</v>
      </c>
      <c r="AT179" s="219" t="s">
        <v>146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876</v>
      </c>
    </row>
    <row r="180" spans="1:65" s="2" customFormat="1" ht="21.75" customHeight="1">
      <c r="A180" s="32"/>
      <c r="B180" s="33"/>
      <c r="C180" s="221" t="s">
        <v>227</v>
      </c>
      <c r="D180" s="221" t="s">
        <v>136</v>
      </c>
      <c r="E180" s="222" t="s">
        <v>877</v>
      </c>
      <c r="F180" s="223" t="s">
        <v>878</v>
      </c>
      <c r="G180" s="224" t="s">
        <v>149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161</v>
      </c>
      <c r="AT180" s="219" t="s">
        <v>136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879</v>
      </c>
    </row>
    <row r="181" spans="1:65" s="2" customFormat="1" ht="21.75" customHeight="1">
      <c r="A181" s="32"/>
      <c r="B181" s="33"/>
      <c r="C181" s="221" t="s">
        <v>228</v>
      </c>
      <c r="D181" s="221" t="s">
        <v>136</v>
      </c>
      <c r="E181" s="222" t="s">
        <v>414</v>
      </c>
      <c r="F181" s="223" t="s">
        <v>415</v>
      </c>
      <c r="G181" s="224" t="s">
        <v>149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161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880</v>
      </c>
    </row>
    <row r="182" spans="1:65" s="2" customFormat="1" ht="21.75" customHeight="1">
      <c r="A182" s="32"/>
      <c r="B182" s="33"/>
      <c r="C182" s="207" t="s">
        <v>229</v>
      </c>
      <c r="D182" s="207" t="s">
        <v>146</v>
      </c>
      <c r="E182" s="208" t="s">
        <v>400</v>
      </c>
      <c r="F182" s="209" t="s">
        <v>401</v>
      </c>
      <c r="G182" s="210" t="s">
        <v>149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881</v>
      </c>
    </row>
    <row r="183" spans="1:65" s="2" customFormat="1" ht="37.9" customHeight="1">
      <c r="A183" s="32"/>
      <c r="B183" s="33"/>
      <c r="C183" s="221" t="s">
        <v>232</v>
      </c>
      <c r="D183" s="221" t="s">
        <v>136</v>
      </c>
      <c r="E183" s="222" t="s">
        <v>402</v>
      </c>
      <c r="F183" s="223" t="s">
        <v>403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882</v>
      </c>
    </row>
    <row r="184" spans="1:65" s="13" customFormat="1" ht="20.85" customHeight="1">
      <c r="B184" s="194"/>
      <c r="C184" s="195"/>
      <c r="D184" s="196" t="s">
        <v>71</v>
      </c>
      <c r="E184" s="196" t="s">
        <v>230</v>
      </c>
      <c r="F184" s="196" t="s">
        <v>231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138</v>
      </c>
      <c r="AT184" s="205" t="s">
        <v>71</v>
      </c>
      <c r="AU184" s="205" t="s">
        <v>138</v>
      </c>
      <c r="AY184" s="204" t="s">
        <v>139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235</v>
      </c>
      <c r="D185" s="207" t="s">
        <v>146</v>
      </c>
      <c r="E185" s="208" t="s">
        <v>233</v>
      </c>
      <c r="F185" s="209" t="s">
        <v>234</v>
      </c>
      <c r="G185" s="210" t="s">
        <v>194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151</v>
      </c>
      <c r="AY185" s="15" t="s">
        <v>139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144</v>
      </c>
      <c r="BK185" s="220">
        <f t="shared" ref="BK185:BK195" si="49">ROUND(I185*H185,2)</f>
        <v>0</v>
      </c>
      <c r="BL185" s="15" t="s">
        <v>150</v>
      </c>
      <c r="BM185" s="219" t="s">
        <v>883</v>
      </c>
    </row>
    <row r="186" spans="1:65" s="2" customFormat="1" ht="24.2" customHeight="1">
      <c r="A186" s="32"/>
      <c r="B186" s="33"/>
      <c r="C186" s="221" t="s">
        <v>238</v>
      </c>
      <c r="D186" s="221" t="s">
        <v>136</v>
      </c>
      <c r="E186" s="222" t="s">
        <v>236</v>
      </c>
      <c r="F186" s="223" t="s">
        <v>237</v>
      </c>
      <c r="G186" s="224" t="s">
        <v>194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151</v>
      </c>
      <c r="AY186" s="15" t="s">
        <v>139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144</v>
      </c>
      <c r="BK186" s="220">
        <f t="shared" si="49"/>
        <v>0</v>
      </c>
      <c r="BL186" s="15" t="s">
        <v>154</v>
      </c>
      <c r="BM186" s="219" t="s">
        <v>884</v>
      </c>
    </row>
    <row r="187" spans="1:65" s="2" customFormat="1" ht="24.2" customHeight="1">
      <c r="A187" s="32"/>
      <c r="B187" s="33"/>
      <c r="C187" s="221" t="s">
        <v>241</v>
      </c>
      <c r="D187" s="221" t="s">
        <v>136</v>
      </c>
      <c r="E187" s="222" t="s">
        <v>239</v>
      </c>
      <c r="F187" s="223" t="s">
        <v>240</v>
      </c>
      <c r="G187" s="224" t="s">
        <v>149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144</v>
      </c>
      <c r="BK187" s="220">
        <f t="shared" si="49"/>
        <v>0</v>
      </c>
      <c r="BL187" s="15" t="s">
        <v>154</v>
      </c>
      <c r="BM187" s="219" t="s">
        <v>885</v>
      </c>
    </row>
    <row r="188" spans="1:65" s="2" customFormat="1" ht="24.2" customHeight="1">
      <c r="A188" s="32"/>
      <c r="B188" s="33"/>
      <c r="C188" s="207" t="s">
        <v>244</v>
      </c>
      <c r="D188" s="207" t="s">
        <v>146</v>
      </c>
      <c r="E188" s="208" t="s">
        <v>593</v>
      </c>
      <c r="F188" s="209" t="s">
        <v>594</v>
      </c>
      <c r="G188" s="210" t="s">
        <v>194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150</v>
      </c>
      <c r="AT188" s="219" t="s">
        <v>146</v>
      </c>
      <c r="AU188" s="219" t="s">
        <v>151</v>
      </c>
      <c r="AY188" s="15" t="s">
        <v>139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144</v>
      </c>
      <c r="BK188" s="220">
        <f t="shared" si="49"/>
        <v>0</v>
      </c>
      <c r="BL188" s="15" t="s">
        <v>150</v>
      </c>
      <c r="BM188" s="219" t="s">
        <v>886</v>
      </c>
    </row>
    <row r="189" spans="1:65" s="2" customFormat="1" ht="16.5" customHeight="1">
      <c r="A189" s="32"/>
      <c r="B189" s="33"/>
      <c r="C189" s="221" t="s">
        <v>247</v>
      </c>
      <c r="D189" s="221" t="s">
        <v>136</v>
      </c>
      <c r="E189" s="222" t="s">
        <v>596</v>
      </c>
      <c r="F189" s="223" t="s">
        <v>597</v>
      </c>
      <c r="G189" s="224" t="s">
        <v>194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151</v>
      </c>
      <c r="AY189" s="15" t="s">
        <v>139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144</v>
      </c>
      <c r="BK189" s="220">
        <f t="shared" si="49"/>
        <v>0</v>
      </c>
      <c r="BL189" s="15" t="s">
        <v>154</v>
      </c>
      <c r="BM189" s="219" t="s">
        <v>887</v>
      </c>
    </row>
    <row r="190" spans="1:65" s="2" customFormat="1" ht="24.2" customHeight="1">
      <c r="A190" s="32"/>
      <c r="B190" s="33"/>
      <c r="C190" s="207" t="s">
        <v>251</v>
      </c>
      <c r="D190" s="207" t="s">
        <v>146</v>
      </c>
      <c r="E190" s="208" t="s">
        <v>888</v>
      </c>
      <c r="F190" s="209" t="s">
        <v>889</v>
      </c>
      <c r="G190" s="210" t="s">
        <v>194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150</v>
      </c>
      <c r="BM190" s="219" t="s">
        <v>890</v>
      </c>
    </row>
    <row r="191" spans="1:65" s="2" customFormat="1" ht="16.5" customHeight="1">
      <c r="A191" s="32"/>
      <c r="B191" s="33"/>
      <c r="C191" s="221" t="s">
        <v>254</v>
      </c>
      <c r="D191" s="221" t="s">
        <v>136</v>
      </c>
      <c r="E191" s="222" t="s">
        <v>891</v>
      </c>
      <c r="F191" s="223" t="s">
        <v>892</v>
      </c>
      <c r="G191" s="224" t="s">
        <v>194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893</v>
      </c>
    </row>
    <row r="192" spans="1:65" s="2" customFormat="1" ht="24.2" customHeight="1">
      <c r="A192" s="32"/>
      <c r="B192" s="33"/>
      <c r="C192" s="207" t="s">
        <v>260</v>
      </c>
      <c r="D192" s="207" t="s">
        <v>146</v>
      </c>
      <c r="E192" s="208" t="s">
        <v>581</v>
      </c>
      <c r="F192" s="209" t="s">
        <v>582</v>
      </c>
      <c r="G192" s="210" t="s">
        <v>194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894</v>
      </c>
    </row>
    <row r="193" spans="1:65" s="2" customFormat="1" ht="16.5" customHeight="1">
      <c r="A193" s="32"/>
      <c r="B193" s="33"/>
      <c r="C193" s="221" t="s">
        <v>263</v>
      </c>
      <c r="D193" s="221" t="s">
        <v>136</v>
      </c>
      <c r="E193" s="222" t="s">
        <v>584</v>
      </c>
      <c r="F193" s="223" t="s">
        <v>585</v>
      </c>
      <c r="G193" s="224" t="s">
        <v>194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895</v>
      </c>
    </row>
    <row r="194" spans="1:65" s="2" customFormat="1" ht="33" customHeight="1">
      <c r="A194" s="32"/>
      <c r="B194" s="33"/>
      <c r="C194" s="207" t="s">
        <v>266</v>
      </c>
      <c r="D194" s="207" t="s">
        <v>146</v>
      </c>
      <c r="E194" s="208" t="s">
        <v>587</v>
      </c>
      <c r="F194" s="209" t="s">
        <v>588</v>
      </c>
      <c r="G194" s="210" t="s">
        <v>149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896</v>
      </c>
    </row>
    <row r="195" spans="1:65" s="2" customFormat="1" ht="16.5" customHeight="1">
      <c r="A195" s="32"/>
      <c r="B195" s="33"/>
      <c r="C195" s="221" t="s">
        <v>270</v>
      </c>
      <c r="D195" s="221" t="s">
        <v>136</v>
      </c>
      <c r="E195" s="222" t="s">
        <v>590</v>
      </c>
      <c r="F195" s="223" t="s">
        <v>591</v>
      </c>
      <c r="G195" s="224" t="s">
        <v>149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897</v>
      </c>
    </row>
    <row r="196" spans="1:65" s="12" customFormat="1" ht="25.9" customHeight="1">
      <c r="B196" s="179"/>
      <c r="C196" s="180"/>
      <c r="D196" s="181" t="s">
        <v>71</v>
      </c>
      <c r="E196" s="182" t="s">
        <v>279</v>
      </c>
      <c r="F196" s="182" t="s">
        <v>280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151</v>
      </c>
      <c r="AT196" s="190" t="s">
        <v>71</v>
      </c>
      <c r="AU196" s="190" t="s">
        <v>72</v>
      </c>
      <c r="AY196" s="189" t="s">
        <v>139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273</v>
      </c>
      <c r="D197" s="207" t="s">
        <v>146</v>
      </c>
      <c r="E197" s="208" t="s">
        <v>286</v>
      </c>
      <c r="F197" s="209" t="s">
        <v>426</v>
      </c>
      <c r="G197" s="210" t="s">
        <v>283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284</v>
      </c>
      <c r="AT197" s="219" t="s">
        <v>146</v>
      </c>
      <c r="AU197" s="219" t="s">
        <v>80</v>
      </c>
      <c r="AY197" s="15" t="s">
        <v>139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144</v>
      </c>
      <c r="BK197" s="220">
        <f>ROUND(I197*H197,2)</f>
        <v>0</v>
      </c>
      <c r="BL197" s="15" t="s">
        <v>284</v>
      </c>
      <c r="BM197" s="219" t="s">
        <v>898</v>
      </c>
    </row>
    <row r="198" spans="1:65" s="2" customFormat="1" ht="16.5" customHeight="1">
      <c r="A198" s="32"/>
      <c r="B198" s="33"/>
      <c r="C198" s="207" t="s">
        <v>276</v>
      </c>
      <c r="D198" s="207" t="s">
        <v>146</v>
      </c>
      <c r="E198" s="208" t="s">
        <v>288</v>
      </c>
      <c r="F198" s="209" t="s">
        <v>289</v>
      </c>
      <c r="G198" s="210" t="s">
        <v>283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284</v>
      </c>
      <c r="AT198" s="219" t="s">
        <v>146</v>
      </c>
      <c r="AU198" s="219" t="s">
        <v>80</v>
      </c>
      <c r="AY198" s="15" t="s">
        <v>139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144</v>
      </c>
      <c r="BK198" s="220">
        <f>ROUND(I198*H198,2)</f>
        <v>0</v>
      </c>
      <c r="BL198" s="15" t="s">
        <v>284</v>
      </c>
      <c r="BM198" s="219" t="s">
        <v>899</v>
      </c>
    </row>
    <row r="199" spans="1:65" s="2" customFormat="1" ht="49.9" customHeight="1">
      <c r="A199" s="32"/>
      <c r="B199" s="33"/>
      <c r="C199" s="34"/>
      <c r="D199" s="34"/>
      <c r="E199" s="182" t="s">
        <v>290</v>
      </c>
      <c r="F199" s="182" t="s">
        <v>291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292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292</v>
      </c>
      <c r="AU200" s="15" t="s">
        <v>80</v>
      </c>
      <c r="AY200" s="15" t="s">
        <v>292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144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292</v>
      </c>
      <c r="AU201" s="15" t="s">
        <v>80</v>
      </c>
      <c r="AY201" s="15" t="s">
        <v>292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144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292</v>
      </c>
      <c r="AU202" s="15" t="s">
        <v>80</v>
      </c>
      <c r="AY202" s="15" t="s">
        <v>292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144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146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292</v>
      </c>
      <c r="AU203" s="15" t="s">
        <v>80</v>
      </c>
      <c r="AY203" s="15" t="s">
        <v>292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144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146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292</v>
      </c>
      <c r="AU204" s="15" t="s">
        <v>80</v>
      </c>
      <c r="AY204" s="15" t="s">
        <v>292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144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146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292</v>
      </c>
      <c r="AU205" s="15" t="s">
        <v>80</v>
      </c>
      <c r="AY205" s="15" t="s">
        <v>292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144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146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292</v>
      </c>
      <c r="AU206" s="15" t="s">
        <v>80</v>
      </c>
      <c r="AY206" s="15" t="s">
        <v>292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144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146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292</v>
      </c>
      <c r="AU207" s="15" t="s">
        <v>80</v>
      </c>
      <c r="AY207" s="15" t="s">
        <v>292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144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146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292</v>
      </c>
      <c r="AU208" s="15" t="s">
        <v>80</v>
      </c>
      <c r="AY208" s="15" t="s">
        <v>292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144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146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292</v>
      </c>
      <c r="AU209" s="15" t="s">
        <v>80</v>
      </c>
      <c r="AY209" s="15" t="s">
        <v>292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144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900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901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902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903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904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122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123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124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125</v>
      </c>
      <c r="D125" s="170" t="s">
        <v>57</v>
      </c>
      <c r="E125" s="170" t="s">
        <v>53</v>
      </c>
      <c r="F125" s="170" t="s">
        <v>54</v>
      </c>
      <c r="G125" s="170" t="s">
        <v>126</v>
      </c>
      <c r="H125" s="170" t="s">
        <v>127</v>
      </c>
      <c r="I125" s="170" t="s">
        <v>128</v>
      </c>
      <c r="J125" s="171" t="s">
        <v>109</v>
      </c>
      <c r="K125" s="172" t="s">
        <v>129</v>
      </c>
      <c r="L125" s="173"/>
      <c r="M125" s="77" t="s">
        <v>1</v>
      </c>
      <c r="N125" s="78" t="s">
        <v>36</v>
      </c>
      <c r="O125" s="78" t="s">
        <v>130</v>
      </c>
      <c r="P125" s="78" t="s">
        <v>131</v>
      </c>
      <c r="Q125" s="78" t="s">
        <v>132</v>
      </c>
      <c r="R125" s="78" t="s">
        <v>133</v>
      </c>
      <c r="S125" s="78" t="s">
        <v>134</v>
      </c>
      <c r="T125" s="79" t="s">
        <v>135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110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111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136</v>
      </c>
      <c r="F127" s="182" t="s">
        <v>137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138</v>
      </c>
      <c r="AT127" s="190" t="s">
        <v>71</v>
      </c>
      <c r="AU127" s="190" t="s">
        <v>72</v>
      </c>
      <c r="AY127" s="189" t="s">
        <v>139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140</v>
      </c>
      <c r="F128" s="192" t="s">
        <v>141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138</v>
      </c>
      <c r="AT128" s="190" t="s">
        <v>71</v>
      </c>
      <c r="AU128" s="190" t="s">
        <v>80</v>
      </c>
      <c r="AY128" s="189" t="s">
        <v>139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142</v>
      </c>
      <c r="F129" s="192" t="s">
        <v>143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138</v>
      </c>
      <c r="AT129" s="190" t="s">
        <v>71</v>
      </c>
      <c r="AU129" s="190" t="s">
        <v>144</v>
      </c>
      <c r="AY129" s="189" t="s">
        <v>139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905</v>
      </c>
      <c r="F130" s="196" t="s">
        <v>906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138</v>
      </c>
      <c r="AT130" s="205" t="s">
        <v>71</v>
      </c>
      <c r="AU130" s="205" t="s">
        <v>138</v>
      </c>
      <c r="AY130" s="204" t="s">
        <v>139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146</v>
      </c>
      <c r="E131" s="208" t="s">
        <v>907</v>
      </c>
      <c r="F131" s="209" t="s">
        <v>305</v>
      </c>
      <c r="G131" s="210" t="s">
        <v>149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150</v>
      </c>
      <c r="AT131" s="219" t="s">
        <v>146</v>
      </c>
      <c r="AU131" s="219" t="s">
        <v>151</v>
      </c>
      <c r="AY131" s="15" t="s">
        <v>139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144</v>
      </c>
      <c r="BK131" s="220">
        <f t="shared" ref="BK131:BK142" si="9">ROUND(I131*H131,2)</f>
        <v>0</v>
      </c>
      <c r="BL131" s="15" t="s">
        <v>150</v>
      </c>
      <c r="BM131" s="219" t="s">
        <v>908</v>
      </c>
    </row>
    <row r="132" spans="1:65" s="2" customFormat="1" ht="21.75" customHeight="1">
      <c r="A132" s="32"/>
      <c r="B132" s="33"/>
      <c r="C132" s="221" t="s">
        <v>144</v>
      </c>
      <c r="D132" s="221" t="s">
        <v>136</v>
      </c>
      <c r="E132" s="222" t="s">
        <v>909</v>
      </c>
      <c r="F132" s="223" t="s">
        <v>910</v>
      </c>
      <c r="G132" s="224" t="s">
        <v>149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136</v>
      </c>
      <c r="AU132" s="219" t="s">
        <v>151</v>
      </c>
      <c r="AY132" s="15" t="s">
        <v>139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144</v>
      </c>
      <c r="BK132" s="220">
        <f t="shared" si="9"/>
        <v>0</v>
      </c>
      <c r="BL132" s="15" t="s">
        <v>154</v>
      </c>
      <c r="BM132" s="219" t="s">
        <v>911</v>
      </c>
    </row>
    <row r="133" spans="1:65" s="2" customFormat="1" ht="16.5" customHeight="1">
      <c r="A133" s="32"/>
      <c r="B133" s="33"/>
      <c r="C133" s="207" t="s">
        <v>138</v>
      </c>
      <c r="D133" s="207" t="s">
        <v>146</v>
      </c>
      <c r="E133" s="208" t="s">
        <v>912</v>
      </c>
      <c r="F133" s="209" t="s">
        <v>300</v>
      </c>
      <c r="G133" s="210" t="s">
        <v>149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150</v>
      </c>
      <c r="AT133" s="219" t="s">
        <v>146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150</v>
      </c>
      <c r="BM133" s="219" t="s">
        <v>913</v>
      </c>
    </row>
    <row r="134" spans="1:65" s="2" customFormat="1" ht="24.2" customHeight="1">
      <c r="A134" s="32"/>
      <c r="B134" s="33"/>
      <c r="C134" s="221" t="s">
        <v>151</v>
      </c>
      <c r="D134" s="221" t="s">
        <v>136</v>
      </c>
      <c r="E134" s="222" t="s">
        <v>914</v>
      </c>
      <c r="F134" s="223" t="s">
        <v>915</v>
      </c>
      <c r="G134" s="224" t="s">
        <v>149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136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154</v>
      </c>
      <c r="BM134" s="219" t="s">
        <v>916</v>
      </c>
    </row>
    <row r="135" spans="1:65" s="2" customFormat="1" ht="24.2" customHeight="1">
      <c r="A135" s="32"/>
      <c r="B135" s="33"/>
      <c r="C135" s="221" t="s">
        <v>155</v>
      </c>
      <c r="D135" s="221" t="s">
        <v>136</v>
      </c>
      <c r="E135" s="222" t="s">
        <v>917</v>
      </c>
      <c r="F135" s="223" t="s">
        <v>918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919</v>
      </c>
    </row>
    <row r="136" spans="1:65" s="2" customFormat="1" ht="21.75" customHeight="1">
      <c r="A136" s="32"/>
      <c r="B136" s="33"/>
      <c r="C136" s="207" t="s">
        <v>158</v>
      </c>
      <c r="D136" s="207" t="s">
        <v>146</v>
      </c>
      <c r="E136" s="208" t="s">
        <v>920</v>
      </c>
      <c r="F136" s="209" t="s">
        <v>148</v>
      </c>
      <c r="G136" s="210" t="s">
        <v>149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921</v>
      </c>
    </row>
    <row r="137" spans="1:65" s="2" customFormat="1" ht="33" customHeight="1">
      <c r="A137" s="32"/>
      <c r="B137" s="33"/>
      <c r="C137" s="221" t="s">
        <v>163</v>
      </c>
      <c r="D137" s="221" t="s">
        <v>136</v>
      </c>
      <c r="E137" s="222" t="s">
        <v>922</v>
      </c>
      <c r="F137" s="223" t="s">
        <v>923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924</v>
      </c>
    </row>
    <row r="138" spans="1:65" s="2" customFormat="1" ht="33" customHeight="1">
      <c r="A138" s="32"/>
      <c r="B138" s="33"/>
      <c r="C138" s="221" t="s">
        <v>164</v>
      </c>
      <c r="D138" s="221" t="s">
        <v>136</v>
      </c>
      <c r="E138" s="222" t="s">
        <v>925</v>
      </c>
      <c r="F138" s="223" t="s">
        <v>926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927</v>
      </c>
    </row>
    <row r="139" spans="1:65" s="2" customFormat="1" ht="24.2" customHeight="1">
      <c r="A139" s="32"/>
      <c r="B139" s="33"/>
      <c r="C139" s="207" t="s">
        <v>165</v>
      </c>
      <c r="D139" s="207" t="s">
        <v>146</v>
      </c>
      <c r="E139" s="208" t="s">
        <v>928</v>
      </c>
      <c r="F139" s="209" t="s">
        <v>302</v>
      </c>
      <c r="G139" s="210" t="s">
        <v>149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929</v>
      </c>
    </row>
    <row r="140" spans="1:65" s="2" customFormat="1" ht="62.65" customHeight="1">
      <c r="A140" s="32"/>
      <c r="B140" s="33"/>
      <c r="C140" s="221" t="s">
        <v>166</v>
      </c>
      <c r="D140" s="221" t="s">
        <v>136</v>
      </c>
      <c r="E140" s="222" t="s">
        <v>930</v>
      </c>
      <c r="F140" s="223" t="s">
        <v>931</v>
      </c>
      <c r="G140" s="224" t="s">
        <v>149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161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150</v>
      </c>
      <c r="BM140" s="219" t="s">
        <v>932</v>
      </c>
    </row>
    <row r="141" spans="1:65" s="2" customFormat="1" ht="21.75" customHeight="1">
      <c r="A141" s="32"/>
      <c r="B141" s="33"/>
      <c r="C141" s="207" t="s">
        <v>167</v>
      </c>
      <c r="D141" s="207" t="s">
        <v>146</v>
      </c>
      <c r="E141" s="208" t="s">
        <v>933</v>
      </c>
      <c r="F141" s="209" t="s">
        <v>934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935</v>
      </c>
    </row>
    <row r="142" spans="1:65" s="2" customFormat="1" ht="24.2" customHeight="1">
      <c r="A142" s="32"/>
      <c r="B142" s="33"/>
      <c r="C142" s="221" t="s">
        <v>168</v>
      </c>
      <c r="D142" s="221" t="s">
        <v>136</v>
      </c>
      <c r="E142" s="222" t="s">
        <v>936</v>
      </c>
      <c r="F142" s="223" t="s">
        <v>937</v>
      </c>
      <c r="G142" s="224" t="s">
        <v>938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939</v>
      </c>
    </row>
    <row r="143" spans="1:65" s="13" customFormat="1" ht="20.85" customHeight="1">
      <c r="B143" s="194"/>
      <c r="C143" s="195"/>
      <c r="D143" s="196" t="s">
        <v>71</v>
      </c>
      <c r="E143" s="196" t="s">
        <v>940</v>
      </c>
      <c r="F143" s="196" t="s">
        <v>941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138</v>
      </c>
      <c r="AT143" s="205" t="s">
        <v>71</v>
      </c>
      <c r="AU143" s="205" t="s">
        <v>138</v>
      </c>
      <c r="AY143" s="204" t="s">
        <v>139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169</v>
      </c>
      <c r="D144" s="207" t="s">
        <v>146</v>
      </c>
      <c r="E144" s="208" t="s">
        <v>942</v>
      </c>
      <c r="F144" s="209" t="s">
        <v>621</v>
      </c>
      <c r="G144" s="210" t="s">
        <v>149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150</v>
      </c>
      <c r="AT144" s="219" t="s">
        <v>146</v>
      </c>
      <c r="AU144" s="219" t="s">
        <v>151</v>
      </c>
      <c r="AY144" s="15" t="s">
        <v>139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144</v>
      </c>
      <c r="BK144" s="220">
        <f>ROUND(I144*H144,2)</f>
        <v>0</v>
      </c>
      <c r="BL144" s="15" t="s">
        <v>150</v>
      </c>
      <c r="BM144" s="219" t="s">
        <v>943</v>
      </c>
    </row>
    <row r="145" spans="1:65" s="2" customFormat="1" ht="21.75" customHeight="1">
      <c r="A145" s="32"/>
      <c r="B145" s="33"/>
      <c r="C145" s="221" t="s">
        <v>172</v>
      </c>
      <c r="D145" s="221" t="s">
        <v>136</v>
      </c>
      <c r="E145" s="222" t="s">
        <v>944</v>
      </c>
      <c r="F145" s="223" t="s">
        <v>624</v>
      </c>
      <c r="G145" s="224" t="s">
        <v>149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144</v>
      </c>
      <c r="BK145" s="220">
        <f>ROUND(I145*H145,2)</f>
        <v>0</v>
      </c>
      <c r="BL145" s="15" t="s">
        <v>154</v>
      </c>
      <c r="BM145" s="219" t="s">
        <v>945</v>
      </c>
    </row>
    <row r="146" spans="1:65" s="2" customFormat="1" ht="16.5" customHeight="1">
      <c r="A146" s="32"/>
      <c r="B146" s="33"/>
      <c r="C146" s="207" t="s">
        <v>175</v>
      </c>
      <c r="D146" s="207" t="s">
        <v>146</v>
      </c>
      <c r="E146" s="208" t="s">
        <v>946</v>
      </c>
      <c r="F146" s="209" t="s">
        <v>627</v>
      </c>
      <c r="G146" s="210" t="s">
        <v>149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947</v>
      </c>
    </row>
    <row r="147" spans="1:65" s="2" customFormat="1" ht="21.75" customHeight="1">
      <c r="A147" s="32"/>
      <c r="B147" s="33"/>
      <c r="C147" s="221" t="s">
        <v>176</v>
      </c>
      <c r="D147" s="221" t="s">
        <v>136</v>
      </c>
      <c r="E147" s="222" t="s">
        <v>948</v>
      </c>
      <c r="F147" s="223" t="s">
        <v>630</v>
      </c>
      <c r="G147" s="224" t="s">
        <v>149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949</v>
      </c>
    </row>
    <row r="148" spans="1:65" s="2" customFormat="1" ht="21.75" customHeight="1">
      <c r="A148" s="32"/>
      <c r="B148" s="33"/>
      <c r="C148" s="221" t="s">
        <v>177</v>
      </c>
      <c r="D148" s="221" t="s">
        <v>136</v>
      </c>
      <c r="E148" s="222" t="s">
        <v>950</v>
      </c>
      <c r="F148" s="223" t="s">
        <v>951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952</v>
      </c>
    </row>
    <row r="149" spans="1:65" s="12" customFormat="1" ht="20.85" customHeight="1">
      <c r="B149" s="179"/>
      <c r="C149" s="180"/>
      <c r="D149" s="181" t="s">
        <v>71</v>
      </c>
      <c r="E149" s="192" t="s">
        <v>189</v>
      </c>
      <c r="F149" s="192" t="s">
        <v>205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178</v>
      </c>
      <c r="D150" s="207" t="s">
        <v>146</v>
      </c>
      <c r="E150" s="208" t="s">
        <v>953</v>
      </c>
      <c r="F150" s="209" t="s">
        <v>954</v>
      </c>
      <c r="G150" s="210" t="s">
        <v>194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144</v>
      </c>
      <c r="BK150" s="220">
        <f t="shared" ref="BK150:BK170" si="19">ROUND(I150*H150,2)</f>
        <v>0</v>
      </c>
      <c r="BL150" s="15" t="s">
        <v>150</v>
      </c>
      <c r="BM150" s="219" t="s">
        <v>955</v>
      </c>
    </row>
    <row r="151" spans="1:65" s="2" customFormat="1" ht="24.2" customHeight="1">
      <c r="A151" s="32"/>
      <c r="B151" s="33"/>
      <c r="C151" s="221" t="s">
        <v>180</v>
      </c>
      <c r="D151" s="221" t="s">
        <v>136</v>
      </c>
      <c r="E151" s="222" t="s">
        <v>956</v>
      </c>
      <c r="F151" s="223" t="s">
        <v>957</v>
      </c>
      <c r="G151" s="224" t="s">
        <v>149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958</v>
      </c>
    </row>
    <row r="152" spans="1:65" s="2" customFormat="1" ht="24.2" customHeight="1">
      <c r="A152" s="32"/>
      <c r="B152" s="33"/>
      <c r="C152" s="221" t="s">
        <v>181</v>
      </c>
      <c r="D152" s="221" t="s">
        <v>136</v>
      </c>
      <c r="E152" s="222" t="s">
        <v>959</v>
      </c>
      <c r="F152" s="223" t="s">
        <v>960</v>
      </c>
      <c r="G152" s="224" t="s">
        <v>194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961</v>
      </c>
    </row>
    <row r="153" spans="1:65" s="2" customFormat="1" ht="24.2" customHeight="1">
      <c r="A153" s="32"/>
      <c r="B153" s="33"/>
      <c r="C153" s="207" t="s">
        <v>182</v>
      </c>
      <c r="D153" s="207" t="s">
        <v>146</v>
      </c>
      <c r="E153" s="208" t="s">
        <v>962</v>
      </c>
      <c r="F153" s="209" t="s">
        <v>963</v>
      </c>
      <c r="G153" s="210" t="s">
        <v>149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964</v>
      </c>
    </row>
    <row r="154" spans="1:65" s="2" customFormat="1" ht="24.2" customHeight="1">
      <c r="A154" s="32"/>
      <c r="B154" s="33"/>
      <c r="C154" s="221" t="s">
        <v>183</v>
      </c>
      <c r="D154" s="221" t="s">
        <v>136</v>
      </c>
      <c r="E154" s="222" t="s">
        <v>965</v>
      </c>
      <c r="F154" s="223" t="s">
        <v>966</v>
      </c>
      <c r="G154" s="224" t="s">
        <v>149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967</v>
      </c>
    </row>
    <row r="155" spans="1:65" s="2" customFormat="1" ht="24.2" customHeight="1">
      <c r="A155" s="32"/>
      <c r="B155" s="33"/>
      <c r="C155" s="207" t="s">
        <v>7</v>
      </c>
      <c r="D155" s="207" t="s">
        <v>146</v>
      </c>
      <c r="E155" s="208" t="s">
        <v>968</v>
      </c>
      <c r="F155" s="209" t="s">
        <v>969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970</v>
      </c>
    </row>
    <row r="156" spans="1:65" s="2" customFormat="1" ht="24.2" customHeight="1">
      <c r="A156" s="32"/>
      <c r="B156" s="33"/>
      <c r="C156" s="221" t="s">
        <v>184</v>
      </c>
      <c r="D156" s="221" t="s">
        <v>136</v>
      </c>
      <c r="E156" s="222" t="s">
        <v>971</v>
      </c>
      <c r="F156" s="223" t="s">
        <v>972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973</v>
      </c>
    </row>
    <row r="157" spans="1:65" s="2" customFormat="1" ht="24.2" customHeight="1">
      <c r="A157" s="32"/>
      <c r="B157" s="33"/>
      <c r="C157" s="207" t="s">
        <v>185</v>
      </c>
      <c r="D157" s="207" t="s">
        <v>146</v>
      </c>
      <c r="E157" s="208" t="s">
        <v>974</v>
      </c>
      <c r="F157" s="209" t="s">
        <v>179</v>
      </c>
      <c r="G157" s="210" t="s">
        <v>149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975</v>
      </c>
    </row>
    <row r="158" spans="1:65" s="2" customFormat="1" ht="24.2" customHeight="1">
      <c r="A158" s="32"/>
      <c r="B158" s="33"/>
      <c r="C158" s="221" t="s">
        <v>186</v>
      </c>
      <c r="D158" s="221" t="s">
        <v>136</v>
      </c>
      <c r="E158" s="222" t="s">
        <v>976</v>
      </c>
      <c r="F158" s="223" t="s">
        <v>977</v>
      </c>
      <c r="G158" s="224" t="s">
        <v>149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978</v>
      </c>
    </row>
    <row r="159" spans="1:65" s="2" customFormat="1" ht="24.2" customHeight="1">
      <c r="A159" s="32"/>
      <c r="B159" s="33"/>
      <c r="C159" s="207" t="s">
        <v>187</v>
      </c>
      <c r="D159" s="207" t="s">
        <v>146</v>
      </c>
      <c r="E159" s="208" t="s">
        <v>979</v>
      </c>
      <c r="F159" s="209" t="s">
        <v>980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981</v>
      </c>
    </row>
    <row r="160" spans="1:65" s="2" customFormat="1" ht="24.2" customHeight="1">
      <c r="A160" s="32"/>
      <c r="B160" s="33"/>
      <c r="C160" s="207" t="s">
        <v>188</v>
      </c>
      <c r="D160" s="207" t="s">
        <v>146</v>
      </c>
      <c r="E160" s="208" t="s">
        <v>982</v>
      </c>
      <c r="F160" s="209" t="s">
        <v>983</v>
      </c>
      <c r="G160" s="210" t="s">
        <v>149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150</v>
      </c>
      <c r="BM160" s="219" t="s">
        <v>984</v>
      </c>
    </row>
    <row r="161" spans="1:65" s="2" customFormat="1" ht="24.2" customHeight="1">
      <c r="A161" s="32"/>
      <c r="B161" s="33"/>
      <c r="C161" s="221" t="s">
        <v>191</v>
      </c>
      <c r="D161" s="221" t="s">
        <v>136</v>
      </c>
      <c r="E161" s="222" t="s">
        <v>985</v>
      </c>
      <c r="F161" s="223" t="s">
        <v>986</v>
      </c>
      <c r="G161" s="224" t="s">
        <v>149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161</v>
      </c>
      <c r="AT161" s="219" t="s">
        <v>136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987</v>
      </c>
    </row>
    <row r="162" spans="1:65" s="2" customFormat="1" ht="24.2" customHeight="1">
      <c r="A162" s="32"/>
      <c r="B162" s="33"/>
      <c r="C162" s="207" t="s">
        <v>195</v>
      </c>
      <c r="D162" s="207" t="s">
        <v>146</v>
      </c>
      <c r="E162" s="208" t="s">
        <v>988</v>
      </c>
      <c r="F162" s="209" t="s">
        <v>989</v>
      </c>
      <c r="G162" s="210" t="s">
        <v>149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150</v>
      </c>
      <c r="BM162" s="219" t="s">
        <v>990</v>
      </c>
    </row>
    <row r="163" spans="1:65" s="2" customFormat="1" ht="24.2" customHeight="1">
      <c r="A163" s="32"/>
      <c r="B163" s="33"/>
      <c r="C163" s="221" t="s">
        <v>198</v>
      </c>
      <c r="D163" s="221" t="s">
        <v>136</v>
      </c>
      <c r="E163" s="222" t="s">
        <v>991</v>
      </c>
      <c r="F163" s="223" t="s">
        <v>992</v>
      </c>
      <c r="G163" s="224" t="s">
        <v>149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154</v>
      </c>
      <c r="BM163" s="219" t="s">
        <v>993</v>
      </c>
    </row>
    <row r="164" spans="1:65" s="2" customFormat="1" ht="16.5" customHeight="1">
      <c r="A164" s="32"/>
      <c r="B164" s="33"/>
      <c r="C164" s="207" t="s">
        <v>200</v>
      </c>
      <c r="D164" s="207" t="s">
        <v>146</v>
      </c>
      <c r="E164" s="208" t="s">
        <v>994</v>
      </c>
      <c r="F164" s="209" t="s">
        <v>995</v>
      </c>
      <c r="G164" s="210" t="s">
        <v>149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150</v>
      </c>
      <c r="BM164" s="219" t="s">
        <v>996</v>
      </c>
    </row>
    <row r="165" spans="1:65" s="2" customFormat="1" ht="24.2" customHeight="1">
      <c r="A165" s="32"/>
      <c r="B165" s="33"/>
      <c r="C165" s="207" t="s">
        <v>202</v>
      </c>
      <c r="D165" s="207" t="s">
        <v>146</v>
      </c>
      <c r="E165" s="208" t="s">
        <v>997</v>
      </c>
      <c r="F165" s="209" t="s">
        <v>998</v>
      </c>
      <c r="G165" s="210" t="s">
        <v>149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999</v>
      </c>
    </row>
    <row r="166" spans="1:65" s="2" customFormat="1" ht="16.5" customHeight="1">
      <c r="A166" s="32"/>
      <c r="B166" s="33"/>
      <c r="C166" s="207" t="s">
        <v>203</v>
      </c>
      <c r="D166" s="207" t="s">
        <v>146</v>
      </c>
      <c r="E166" s="208" t="s">
        <v>1000</v>
      </c>
      <c r="F166" s="209" t="s">
        <v>370</v>
      </c>
      <c r="G166" s="210" t="s">
        <v>149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150</v>
      </c>
      <c r="BM166" s="219" t="s">
        <v>1001</v>
      </c>
    </row>
    <row r="167" spans="1:65" s="2" customFormat="1" ht="21.75" customHeight="1">
      <c r="A167" s="32"/>
      <c r="B167" s="33"/>
      <c r="C167" s="221" t="s">
        <v>208</v>
      </c>
      <c r="D167" s="221" t="s">
        <v>136</v>
      </c>
      <c r="E167" s="222" t="s">
        <v>1002</v>
      </c>
      <c r="F167" s="223" t="s">
        <v>1003</v>
      </c>
      <c r="G167" s="224" t="s">
        <v>149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1004</v>
      </c>
    </row>
    <row r="168" spans="1:65" s="2" customFormat="1" ht="16.5" customHeight="1">
      <c r="A168" s="32"/>
      <c r="B168" s="33"/>
      <c r="C168" s="207" t="s">
        <v>210</v>
      </c>
      <c r="D168" s="207" t="s">
        <v>146</v>
      </c>
      <c r="E168" s="208" t="s">
        <v>1005</v>
      </c>
      <c r="F168" s="209" t="s">
        <v>1006</v>
      </c>
      <c r="G168" s="210" t="s">
        <v>149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150</v>
      </c>
      <c r="BM168" s="219" t="s">
        <v>1007</v>
      </c>
    </row>
    <row r="169" spans="1:65" s="2" customFormat="1" ht="16.5" customHeight="1">
      <c r="A169" s="32"/>
      <c r="B169" s="33"/>
      <c r="C169" s="207" t="s">
        <v>211</v>
      </c>
      <c r="D169" s="207" t="s">
        <v>146</v>
      </c>
      <c r="E169" s="208" t="s">
        <v>1008</v>
      </c>
      <c r="F169" s="209" t="s">
        <v>1009</v>
      </c>
      <c r="G169" s="210" t="s">
        <v>149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1010</v>
      </c>
    </row>
    <row r="170" spans="1:65" s="2" customFormat="1" ht="24.2" customHeight="1">
      <c r="A170" s="32"/>
      <c r="B170" s="33"/>
      <c r="C170" s="221" t="s">
        <v>212</v>
      </c>
      <c r="D170" s="221" t="s">
        <v>136</v>
      </c>
      <c r="E170" s="222" t="s">
        <v>1011</v>
      </c>
      <c r="F170" s="223" t="s">
        <v>1012</v>
      </c>
      <c r="G170" s="224" t="s">
        <v>149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161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150</v>
      </c>
      <c r="BM170" s="219" t="s">
        <v>1013</v>
      </c>
    </row>
    <row r="171" spans="1:65" s="12" customFormat="1" ht="20.85" customHeight="1">
      <c r="B171" s="179"/>
      <c r="C171" s="180"/>
      <c r="D171" s="181" t="s">
        <v>71</v>
      </c>
      <c r="E171" s="192" t="s">
        <v>204</v>
      </c>
      <c r="F171" s="192" t="s">
        <v>190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138</v>
      </c>
      <c r="AT171" s="190" t="s">
        <v>71</v>
      </c>
      <c r="AU171" s="190" t="s">
        <v>144</v>
      </c>
      <c r="AY171" s="189" t="s">
        <v>139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215</v>
      </c>
      <c r="D172" s="207" t="s">
        <v>146</v>
      </c>
      <c r="E172" s="208" t="s">
        <v>1014</v>
      </c>
      <c r="F172" s="209" t="s">
        <v>332</v>
      </c>
      <c r="G172" s="210" t="s">
        <v>194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138</v>
      </c>
      <c r="AY172" s="15" t="s">
        <v>139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144</v>
      </c>
      <c r="BK172" s="220">
        <f t="shared" ref="BK172:BK181" si="29">ROUND(I172*H172,2)</f>
        <v>0</v>
      </c>
      <c r="BL172" s="15" t="s">
        <v>150</v>
      </c>
      <c r="BM172" s="219" t="s">
        <v>1015</v>
      </c>
    </row>
    <row r="173" spans="1:65" s="2" customFormat="1" ht="16.5" customHeight="1">
      <c r="A173" s="32"/>
      <c r="B173" s="33"/>
      <c r="C173" s="221" t="s">
        <v>217</v>
      </c>
      <c r="D173" s="221" t="s">
        <v>136</v>
      </c>
      <c r="E173" s="222" t="s">
        <v>1016</v>
      </c>
      <c r="F173" s="223" t="s">
        <v>335</v>
      </c>
      <c r="G173" s="224" t="s">
        <v>194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154</v>
      </c>
      <c r="BM173" s="219" t="s">
        <v>1017</v>
      </c>
    </row>
    <row r="174" spans="1:65" s="2" customFormat="1" ht="21.75" customHeight="1">
      <c r="A174" s="32"/>
      <c r="B174" s="33"/>
      <c r="C174" s="207" t="s">
        <v>219</v>
      </c>
      <c r="D174" s="207" t="s">
        <v>146</v>
      </c>
      <c r="E174" s="208" t="s">
        <v>1018</v>
      </c>
      <c r="F174" s="209" t="s">
        <v>193</v>
      </c>
      <c r="G174" s="210" t="s">
        <v>194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150</v>
      </c>
      <c r="BM174" s="219" t="s">
        <v>1019</v>
      </c>
    </row>
    <row r="175" spans="1:65" s="2" customFormat="1" ht="16.5" customHeight="1">
      <c r="A175" s="32"/>
      <c r="B175" s="33"/>
      <c r="C175" s="221" t="s">
        <v>222</v>
      </c>
      <c r="D175" s="221" t="s">
        <v>136</v>
      </c>
      <c r="E175" s="222" t="s">
        <v>1020</v>
      </c>
      <c r="F175" s="223" t="s">
        <v>197</v>
      </c>
      <c r="G175" s="224" t="s">
        <v>194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154</v>
      </c>
      <c r="BM175" s="219" t="s">
        <v>1021</v>
      </c>
    </row>
    <row r="176" spans="1:65" s="2" customFormat="1" ht="21.75" customHeight="1">
      <c r="A176" s="32"/>
      <c r="B176" s="33"/>
      <c r="C176" s="207" t="s">
        <v>225</v>
      </c>
      <c r="D176" s="207" t="s">
        <v>146</v>
      </c>
      <c r="E176" s="208" t="s">
        <v>1022</v>
      </c>
      <c r="F176" s="209" t="s">
        <v>1023</v>
      </c>
      <c r="G176" s="210" t="s">
        <v>194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150</v>
      </c>
      <c r="BM176" s="219" t="s">
        <v>1024</v>
      </c>
    </row>
    <row r="177" spans="1:65" s="2" customFormat="1" ht="16.5" customHeight="1">
      <c r="A177" s="32"/>
      <c r="B177" s="33"/>
      <c r="C177" s="221" t="s">
        <v>226</v>
      </c>
      <c r="D177" s="221" t="s">
        <v>136</v>
      </c>
      <c r="E177" s="222" t="s">
        <v>1025</v>
      </c>
      <c r="F177" s="223" t="s">
        <v>1026</v>
      </c>
      <c r="G177" s="224" t="s">
        <v>194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154</v>
      </c>
      <c r="BM177" s="219" t="s">
        <v>1027</v>
      </c>
    </row>
    <row r="178" spans="1:65" s="2" customFormat="1" ht="21.75" customHeight="1">
      <c r="A178" s="32"/>
      <c r="B178" s="33"/>
      <c r="C178" s="207" t="s">
        <v>227</v>
      </c>
      <c r="D178" s="207" t="s">
        <v>146</v>
      </c>
      <c r="E178" s="208" t="s">
        <v>1028</v>
      </c>
      <c r="F178" s="209" t="s">
        <v>199</v>
      </c>
      <c r="G178" s="210" t="s">
        <v>194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1029</v>
      </c>
    </row>
    <row r="179" spans="1:65" s="2" customFormat="1" ht="16.5" customHeight="1">
      <c r="A179" s="32"/>
      <c r="B179" s="33"/>
      <c r="C179" s="221" t="s">
        <v>228</v>
      </c>
      <c r="D179" s="221" t="s">
        <v>136</v>
      </c>
      <c r="E179" s="222" t="s">
        <v>1030</v>
      </c>
      <c r="F179" s="223" t="s">
        <v>201</v>
      </c>
      <c r="G179" s="224" t="s">
        <v>194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138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1031</v>
      </c>
    </row>
    <row r="180" spans="1:65" s="2" customFormat="1" ht="24.2" customHeight="1">
      <c r="A180" s="32"/>
      <c r="B180" s="33"/>
      <c r="C180" s="207" t="s">
        <v>229</v>
      </c>
      <c r="D180" s="207" t="s">
        <v>146</v>
      </c>
      <c r="E180" s="208" t="s">
        <v>1032</v>
      </c>
      <c r="F180" s="209" t="s">
        <v>1033</v>
      </c>
      <c r="G180" s="210" t="s">
        <v>194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138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1034</v>
      </c>
    </row>
    <row r="181" spans="1:65" s="2" customFormat="1" ht="16.5" customHeight="1">
      <c r="A181" s="32"/>
      <c r="B181" s="33"/>
      <c r="C181" s="221" t="s">
        <v>232</v>
      </c>
      <c r="D181" s="221" t="s">
        <v>136</v>
      </c>
      <c r="E181" s="222" t="s">
        <v>1035</v>
      </c>
      <c r="F181" s="223" t="s">
        <v>1036</v>
      </c>
      <c r="G181" s="224" t="s">
        <v>194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138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1037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250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138</v>
      </c>
      <c r="AT182" s="190" t="s">
        <v>71</v>
      </c>
      <c r="AU182" s="190" t="s">
        <v>144</v>
      </c>
      <c r="AY182" s="189" t="s">
        <v>139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235</v>
      </c>
      <c r="D183" s="207" t="s">
        <v>146</v>
      </c>
      <c r="E183" s="208" t="s">
        <v>1038</v>
      </c>
      <c r="F183" s="209" t="s">
        <v>749</v>
      </c>
      <c r="G183" s="210" t="s">
        <v>149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150</v>
      </c>
      <c r="AT183" s="219" t="s">
        <v>146</v>
      </c>
      <c r="AU183" s="219" t="s">
        <v>138</v>
      </c>
      <c r="AY183" s="15" t="s">
        <v>139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144</v>
      </c>
      <c r="BK183" s="220">
        <f t="shared" ref="BK183:BK209" si="39">ROUND(I183*H183,2)</f>
        <v>0</v>
      </c>
      <c r="BL183" s="15" t="s">
        <v>150</v>
      </c>
      <c r="BM183" s="219" t="s">
        <v>1039</v>
      </c>
    </row>
    <row r="184" spans="1:65" s="2" customFormat="1" ht="24.2" customHeight="1">
      <c r="A184" s="32"/>
      <c r="B184" s="33"/>
      <c r="C184" s="221" t="s">
        <v>238</v>
      </c>
      <c r="D184" s="221" t="s">
        <v>136</v>
      </c>
      <c r="E184" s="222" t="s">
        <v>1040</v>
      </c>
      <c r="F184" s="223" t="s">
        <v>1041</v>
      </c>
      <c r="G184" s="224" t="s">
        <v>149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136</v>
      </c>
      <c r="AU184" s="219" t="s">
        <v>138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154</v>
      </c>
      <c r="BM184" s="219" t="s">
        <v>1042</v>
      </c>
    </row>
    <row r="185" spans="1:65" s="2" customFormat="1" ht="24.2" customHeight="1">
      <c r="A185" s="32"/>
      <c r="B185" s="33"/>
      <c r="C185" s="207" t="s">
        <v>241</v>
      </c>
      <c r="D185" s="207" t="s">
        <v>146</v>
      </c>
      <c r="E185" s="208" t="s">
        <v>1043</v>
      </c>
      <c r="F185" s="209" t="s">
        <v>253</v>
      </c>
      <c r="G185" s="210" t="s">
        <v>194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1044</v>
      </c>
    </row>
    <row r="186" spans="1:65" s="2" customFormat="1" ht="16.5" customHeight="1">
      <c r="A186" s="32"/>
      <c r="B186" s="33"/>
      <c r="C186" s="221" t="s">
        <v>244</v>
      </c>
      <c r="D186" s="221" t="s">
        <v>136</v>
      </c>
      <c r="E186" s="222" t="s">
        <v>1045</v>
      </c>
      <c r="F186" s="223" t="s">
        <v>256</v>
      </c>
      <c r="G186" s="224" t="s">
        <v>257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154</v>
      </c>
      <c r="BM186" s="219" t="s">
        <v>1046</v>
      </c>
    </row>
    <row r="187" spans="1:65" s="2" customFormat="1" ht="16.5" customHeight="1">
      <c r="A187" s="32"/>
      <c r="B187" s="33"/>
      <c r="C187" s="207" t="s">
        <v>247</v>
      </c>
      <c r="D187" s="207" t="s">
        <v>146</v>
      </c>
      <c r="E187" s="208" t="s">
        <v>1047</v>
      </c>
      <c r="F187" s="209" t="s">
        <v>765</v>
      </c>
      <c r="G187" s="210" t="s">
        <v>149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150</v>
      </c>
      <c r="AT187" s="219" t="s">
        <v>146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150</v>
      </c>
      <c r="BM187" s="219" t="s">
        <v>1048</v>
      </c>
    </row>
    <row r="188" spans="1:65" s="2" customFormat="1" ht="16.5" customHeight="1">
      <c r="A188" s="32"/>
      <c r="B188" s="33"/>
      <c r="C188" s="221" t="s">
        <v>251</v>
      </c>
      <c r="D188" s="221" t="s">
        <v>136</v>
      </c>
      <c r="E188" s="222" t="s">
        <v>1049</v>
      </c>
      <c r="F188" s="223" t="s">
        <v>768</v>
      </c>
      <c r="G188" s="224" t="s">
        <v>149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154</v>
      </c>
      <c r="BM188" s="219" t="s">
        <v>1050</v>
      </c>
    </row>
    <row r="189" spans="1:65" s="2" customFormat="1" ht="16.5" customHeight="1">
      <c r="A189" s="32"/>
      <c r="B189" s="33"/>
      <c r="C189" s="207" t="s">
        <v>254</v>
      </c>
      <c r="D189" s="207" t="s">
        <v>146</v>
      </c>
      <c r="E189" s="208" t="s">
        <v>1051</v>
      </c>
      <c r="F189" s="209" t="s">
        <v>1052</v>
      </c>
      <c r="G189" s="210" t="s">
        <v>149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150</v>
      </c>
      <c r="BM189" s="219" t="s">
        <v>1053</v>
      </c>
    </row>
    <row r="190" spans="1:65" s="2" customFormat="1" ht="21.75" customHeight="1">
      <c r="A190" s="32"/>
      <c r="B190" s="33"/>
      <c r="C190" s="221" t="s">
        <v>260</v>
      </c>
      <c r="D190" s="221" t="s">
        <v>136</v>
      </c>
      <c r="E190" s="222" t="s">
        <v>1054</v>
      </c>
      <c r="F190" s="223" t="s">
        <v>1055</v>
      </c>
      <c r="G190" s="224" t="s">
        <v>149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154</v>
      </c>
      <c r="BM190" s="219" t="s">
        <v>1056</v>
      </c>
    </row>
    <row r="191" spans="1:65" s="2" customFormat="1" ht="21.75" customHeight="1">
      <c r="A191" s="32"/>
      <c r="B191" s="33"/>
      <c r="C191" s="207" t="s">
        <v>263</v>
      </c>
      <c r="D191" s="207" t="s">
        <v>146</v>
      </c>
      <c r="E191" s="208" t="s">
        <v>1057</v>
      </c>
      <c r="F191" s="209" t="s">
        <v>783</v>
      </c>
      <c r="G191" s="210" t="s">
        <v>149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150</v>
      </c>
      <c r="AT191" s="219" t="s">
        <v>146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150</v>
      </c>
      <c r="BM191" s="219" t="s">
        <v>1058</v>
      </c>
    </row>
    <row r="192" spans="1:65" s="2" customFormat="1" ht="16.5" customHeight="1">
      <c r="A192" s="32"/>
      <c r="B192" s="33"/>
      <c r="C192" s="221" t="s">
        <v>266</v>
      </c>
      <c r="D192" s="221" t="s">
        <v>136</v>
      </c>
      <c r="E192" s="222" t="s">
        <v>785</v>
      </c>
      <c r="F192" s="223" t="s">
        <v>786</v>
      </c>
      <c r="G192" s="224" t="s">
        <v>149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136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154</v>
      </c>
      <c r="BM192" s="219" t="s">
        <v>1059</v>
      </c>
    </row>
    <row r="193" spans="1:65" s="2" customFormat="1" ht="16.5" customHeight="1">
      <c r="A193" s="32"/>
      <c r="B193" s="33"/>
      <c r="C193" s="207" t="s">
        <v>270</v>
      </c>
      <c r="D193" s="207" t="s">
        <v>146</v>
      </c>
      <c r="E193" s="208" t="s">
        <v>1060</v>
      </c>
      <c r="F193" s="209" t="s">
        <v>789</v>
      </c>
      <c r="G193" s="210" t="s">
        <v>149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150</v>
      </c>
      <c r="AT193" s="219" t="s">
        <v>146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150</v>
      </c>
      <c r="BM193" s="219" t="s">
        <v>1061</v>
      </c>
    </row>
    <row r="194" spans="1:65" s="2" customFormat="1" ht="24.2" customHeight="1">
      <c r="A194" s="32"/>
      <c r="B194" s="33"/>
      <c r="C194" s="221" t="s">
        <v>273</v>
      </c>
      <c r="D194" s="221" t="s">
        <v>136</v>
      </c>
      <c r="E194" s="222" t="s">
        <v>791</v>
      </c>
      <c r="F194" s="223" t="s">
        <v>792</v>
      </c>
      <c r="G194" s="224" t="s">
        <v>149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136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154</v>
      </c>
      <c r="BM194" s="219" t="s">
        <v>1062</v>
      </c>
    </row>
    <row r="195" spans="1:65" s="2" customFormat="1" ht="16.5" customHeight="1">
      <c r="A195" s="32"/>
      <c r="B195" s="33"/>
      <c r="C195" s="207" t="s">
        <v>276</v>
      </c>
      <c r="D195" s="207" t="s">
        <v>146</v>
      </c>
      <c r="E195" s="208" t="s">
        <v>1063</v>
      </c>
      <c r="F195" s="209" t="s">
        <v>795</v>
      </c>
      <c r="G195" s="210" t="s">
        <v>149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150</v>
      </c>
      <c r="AT195" s="219" t="s">
        <v>146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150</v>
      </c>
      <c r="BM195" s="219" t="s">
        <v>1064</v>
      </c>
    </row>
    <row r="196" spans="1:65" s="2" customFormat="1" ht="16.5" customHeight="1">
      <c r="A196" s="32"/>
      <c r="B196" s="33"/>
      <c r="C196" s="221" t="s">
        <v>281</v>
      </c>
      <c r="D196" s="221" t="s">
        <v>136</v>
      </c>
      <c r="E196" s="222" t="s">
        <v>797</v>
      </c>
      <c r="F196" s="223" t="s">
        <v>798</v>
      </c>
      <c r="G196" s="224" t="s">
        <v>149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136</v>
      </c>
      <c r="AU196" s="219" t="s">
        <v>138</v>
      </c>
      <c r="AY196" s="15" t="s">
        <v>139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144</v>
      </c>
      <c r="BK196" s="220">
        <f t="shared" si="39"/>
        <v>0</v>
      </c>
      <c r="BL196" s="15" t="s">
        <v>154</v>
      </c>
      <c r="BM196" s="219" t="s">
        <v>1065</v>
      </c>
    </row>
    <row r="197" spans="1:65" s="2" customFormat="1" ht="16.5" customHeight="1">
      <c r="A197" s="32"/>
      <c r="B197" s="33"/>
      <c r="C197" s="207" t="s">
        <v>285</v>
      </c>
      <c r="D197" s="207" t="s">
        <v>146</v>
      </c>
      <c r="E197" s="208" t="s">
        <v>1066</v>
      </c>
      <c r="F197" s="209" t="s">
        <v>1067</v>
      </c>
      <c r="G197" s="210" t="s">
        <v>149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150</v>
      </c>
      <c r="AT197" s="219" t="s">
        <v>146</v>
      </c>
      <c r="AU197" s="219" t="s">
        <v>138</v>
      </c>
      <c r="AY197" s="15" t="s">
        <v>139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144</v>
      </c>
      <c r="BK197" s="220">
        <f t="shared" si="39"/>
        <v>0</v>
      </c>
      <c r="BL197" s="15" t="s">
        <v>150</v>
      </c>
      <c r="BM197" s="219" t="s">
        <v>1068</v>
      </c>
    </row>
    <row r="198" spans="1:65" s="2" customFormat="1" ht="16.5" customHeight="1">
      <c r="A198" s="32"/>
      <c r="B198" s="33"/>
      <c r="C198" s="221" t="s">
        <v>150</v>
      </c>
      <c r="D198" s="221" t="s">
        <v>136</v>
      </c>
      <c r="E198" s="222" t="s">
        <v>803</v>
      </c>
      <c r="F198" s="223" t="s">
        <v>804</v>
      </c>
      <c r="G198" s="224" t="s">
        <v>1069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136</v>
      </c>
      <c r="AU198" s="219" t="s">
        <v>138</v>
      </c>
      <c r="AY198" s="15" t="s">
        <v>139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144</v>
      </c>
      <c r="BK198" s="220">
        <f t="shared" si="39"/>
        <v>0</v>
      </c>
      <c r="BL198" s="15" t="s">
        <v>154</v>
      </c>
      <c r="BM198" s="219" t="s">
        <v>1070</v>
      </c>
    </row>
    <row r="199" spans="1:65" s="2" customFormat="1" ht="24.2" customHeight="1">
      <c r="A199" s="32"/>
      <c r="B199" s="33"/>
      <c r="C199" s="221" t="s">
        <v>287</v>
      </c>
      <c r="D199" s="221" t="s">
        <v>136</v>
      </c>
      <c r="E199" s="222" t="s">
        <v>1071</v>
      </c>
      <c r="F199" s="223" t="s">
        <v>1072</v>
      </c>
      <c r="G199" s="224" t="s">
        <v>149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136</v>
      </c>
      <c r="AU199" s="219" t="s">
        <v>138</v>
      </c>
      <c r="AY199" s="15" t="s">
        <v>139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144</v>
      </c>
      <c r="BK199" s="220">
        <f t="shared" si="39"/>
        <v>0</v>
      </c>
      <c r="BL199" s="15" t="s">
        <v>154</v>
      </c>
      <c r="BM199" s="219" t="s">
        <v>1073</v>
      </c>
    </row>
    <row r="200" spans="1:65" s="2" customFormat="1" ht="24.2" customHeight="1">
      <c r="A200" s="32"/>
      <c r="B200" s="33"/>
      <c r="C200" s="207" t="s">
        <v>321</v>
      </c>
      <c r="D200" s="207" t="s">
        <v>146</v>
      </c>
      <c r="E200" s="208" t="s">
        <v>1074</v>
      </c>
      <c r="F200" s="209" t="s">
        <v>1075</v>
      </c>
      <c r="G200" s="210" t="s">
        <v>149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138</v>
      </c>
      <c r="AY200" s="15" t="s">
        <v>139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144</v>
      </c>
      <c r="BK200" s="220">
        <f t="shared" si="39"/>
        <v>0</v>
      </c>
      <c r="BL200" s="15" t="s">
        <v>150</v>
      </c>
      <c r="BM200" s="219" t="s">
        <v>1076</v>
      </c>
    </row>
    <row r="201" spans="1:65" s="2" customFormat="1" ht="24.2" customHeight="1">
      <c r="A201" s="32"/>
      <c r="B201" s="33"/>
      <c r="C201" s="221" t="s">
        <v>322</v>
      </c>
      <c r="D201" s="221" t="s">
        <v>136</v>
      </c>
      <c r="E201" s="222" t="s">
        <v>1077</v>
      </c>
      <c r="F201" s="223" t="s">
        <v>1078</v>
      </c>
      <c r="G201" s="224" t="s">
        <v>149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138</v>
      </c>
      <c r="AY201" s="15" t="s">
        <v>139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144</v>
      </c>
      <c r="BK201" s="220">
        <f t="shared" si="39"/>
        <v>0</v>
      </c>
      <c r="BL201" s="15" t="s">
        <v>154</v>
      </c>
      <c r="BM201" s="219" t="s">
        <v>1079</v>
      </c>
    </row>
    <row r="202" spans="1:65" s="2" customFormat="1" ht="24.2" customHeight="1">
      <c r="A202" s="32"/>
      <c r="B202" s="33"/>
      <c r="C202" s="207" t="s">
        <v>325</v>
      </c>
      <c r="D202" s="207" t="s">
        <v>146</v>
      </c>
      <c r="E202" s="208" t="s">
        <v>1080</v>
      </c>
      <c r="F202" s="209" t="s">
        <v>1081</v>
      </c>
      <c r="G202" s="210" t="s">
        <v>194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138</v>
      </c>
      <c r="AY202" s="15" t="s">
        <v>139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144</v>
      </c>
      <c r="BK202" s="220">
        <f t="shared" si="39"/>
        <v>0</v>
      </c>
      <c r="BL202" s="15" t="s">
        <v>150</v>
      </c>
      <c r="BM202" s="219" t="s">
        <v>1082</v>
      </c>
    </row>
    <row r="203" spans="1:65" s="2" customFormat="1" ht="16.5" customHeight="1">
      <c r="A203" s="32"/>
      <c r="B203" s="33"/>
      <c r="C203" s="221" t="s">
        <v>328</v>
      </c>
      <c r="D203" s="221" t="s">
        <v>136</v>
      </c>
      <c r="E203" s="222" t="s">
        <v>1083</v>
      </c>
      <c r="F203" s="223" t="s">
        <v>810</v>
      </c>
      <c r="G203" s="224" t="s">
        <v>257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136</v>
      </c>
      <c r="AU203" s="219" t="s">
        <v>138</v>
      </c>
      <c r="AY203" s="15" t="s">
        <v>139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144</v>
      </c>
      <c r="BK203" s="220">
        <f t="shared" si="39"/>
        <v>0</v>
      </c>
      <c r="BL203" s="15" t="s">
        <v>154</v>
      </c>
      <c r="BM203" s="219" t="s">
        <v>1084</v>
      </c>
    </row>
    <row r="204" spans="1:65" s="2" customFormat="1" ht="24.2" customHeight="1">
      <c r="A204" s="32"/>
      <c r="B204" s="33"/>
      <c r="C204" s="207" t="s">
        <v>329</v>
      </c>
      <c r="D204" s="207" t="s">
        <v>146</v>
      </c>
      <c r="E204" s="208" t="s">
        <v>1085</v>
      </c>
      <c r="F204" s="209" t="s">
        <v>1086</v>
      </c>
      <c r="G204" s="210" t="s">
        <v>194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150</v>
      </c>
      <c r="AT204" s="219" t="s">
        <v>146</v>
      </c>
      <c r="AU204" s="219" t="s">
        <v>138</v>
      </c>
      <c r="AY204" s="15" t="s">
        <v>139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144</v>
      </c>
      <c r="BK204" s="220">
        <f t="shared" si="39"/>
        <v>0</v>
      </c>
      <c r="BL204" s="15" t="s">
        <v>150</v>
      </c>
      <c r="BM204" s="219" t="s">
        <v>1087</v>
      </c>
    </row>
    <row r="205" spans="1:65" s="2" customFormat="1" ht="16.5" customHeight="1">
      <c r="A205" s="32"/>
      <c r="B205" s="33"/>
      <c r="C205" s="221" t="s">
        <v>330</v>
      </c>
      <c r="D205" s="221" t="s">
        <v>136</v>
      </c>
      <c r="E205" s="222" t="s">
        <v>1083</v>
      </c>
      <c r="F205" s="223" t="s">
        <v>810</v>
      </c>
      <c r="G205" s="224" t="s">
        <v>257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136</v>
      </c>
      <c r="AU205" s="219" t="s">
        <v>138</v>
      </c>
      <c r="AY205" s="15" t="s">
        <v>139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144</v>
      </c>
      <c r="BK205" s="220">
        <f t="shared" si="39"/>
        <v>0</v>
      </c>
      <c r="BL205" s="15" t="s">
        <v>154</v>
      </c>
      <c r="BM205" s="219" t="s">
        <v>1088</v>
      </c>
    </row>
    <row r="206" spans="1:65" s="2" customFormat="1" ht="24.2" customHeight="1">
      <c r="A206" s="32"/>
      <c r="B206" s="33"/>
      <c r="C206" s="207" t="s">
        <v>333</v>
      </c>
      <c r="D206" s="207" t="s">
        <v>146</v>
      </c>
      <c r="E206" s="208" t="s">
        <v>1089</v>
      </c>
      <c r="F206" s="209" t="s">
        <v>1090</v>
      </c>
      <c r="G206" s="210" t="s">
        <v>149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150</v>
      </c>
      <c r="AT206" s="219" t="s">
        <v>146</v>
      </c>
      <c r="AU206" s="219" t="s">
        <v>138</v>
      </c>
      <c r="AY206" s="15" t="s">
        <v>139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144</v>
      </c>
      <c r="BK206" s="220">
        <f t="shared" si="39"/>
        <v>0</v>
      </c>
      <c r="BL206" s="15" t="s">
        <v>150</v>
      </c>
      <c r="BM206" s="219" t="s">
        <v>1091</v>
      </c>
    </row>
    <row r="207" spans="1:65" s="2" customFormat="1" ht="24.2" customHeight="1">
      <c r="A207" s="32"/>
      <c r="B207" s="33"/>
      <c r="C207" s="221" t="s">
        <v>336</v>
      </c>
      <c r="D207" s="221" t="s">
        <v>136</v>
      </c>
      <c r="E207" s="222" t="s">
        <v>1092</v>
      </c>
      <c r="F207" s="223" t="s">
        <v>1093</v>
      </c>
      <c r="G207" s="224" t="s">
        <v>149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136</v>
      </c>
      <c r="AU207" s="219" t="s">
        <v>138</v>
      </c>
      <c r="AY207" s="15" t="s">
        <v>139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144</v>
      </c>
      <c r="BK207" s="220">
        <f t="shared" si="39"/>
        <v>0</v>
      </c>
      <c r="BL207" s="15" t="s">
        <v>154</v>
      </c>
      <c r="BM207" s="219" t="s">
        <v>1094</v>
      </c>
    </row>
    <row r="208" spans="1:65" s="2" customFormat="1" ht="24.2" customHeight="1">
      <c r="A208" s="32"/>
      <c r="B208" s="33"/>
      <c r="C208" s="207" t="s">
        <v>337</v>
      </c>
      <c r="D208" s="207" t="s">
        <v>146</v>
      </c>
      <c r="E208" s="208" t="s">
        <v>1095</v>
      </c>
      <c r="F208" s="209" t="s">
        <v>1096</v>
      </c>
      <c r="G208" s="210" t="s">
        <v>149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150</v>
      </c>
      <c r="AT208" s="219" t="s">
        <v>146</v>
      </c>
      <c r="AU208" s="219" t="s">
        <v>138</v>
      </c>
      <c r="AY208" s="15" t="s">
        <v>139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144</v>
      </c>
      <c r="BK208" s="220">
        <f t="shared" si="39"/>
        <v>0</v>
      </c>
      <c r="BL208" s="15" t="s">
        <v>150</v>
      </c>
      <c r="BM208" s="219" t="s">
        <v>1097</v>
      </c>
    </row>
    <row r="209" spans="1:65" s="2" customFormat="1" ht="21.75" customHeight="1">
      <c r="A209" s="32"/>
      <c r="B209" s="33"/>
      <c r="C209" s="221" t="s">
        <v>338</v>
      </c>
      <c r="D209" s="221" t="s">
        <v>136</v>
      </c>
      <c r="E209" s="222" t="s">
        <v>1098</v>
      </c>
      <c r="F209" s="223" t="s">
        <v>1099</v>
      </c>
      <c r="G209" s="224" t="s">
        <v>149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136</v>
      </c>
      <c r="AU209" s="219" t="s">
        <v>138</v>
      </c>
      <c r="AY209" s="15" t="s">
        <v>139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144</v>
      </c>
      <c r="BK209" s="220">
        <f t="shared" si="39"/>
        <v>0</v>
      </c>
      <c r="BL209" s="15" t="s">
        <v>154</v>
      </c>
      <c r="BM209" s="219" t="s">
        <v>1100</v>
      </c>
    </row>
    <row r="210" spans="1:65" s="12" customFormat="1" ht="25.9" customHeight="1">
      <c r="B210" s="179"/>
      <c r="C210" s="180"/>
      <c r="D210" s="181" t="s">
        <v>71</v>
      </c>
      <c r="E210" s="182" t="s">
        <v>279</v>
      </c>
      <c r="F210" s="182" t="s">
        <v>280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151</v>
      </c>
      <c r="AT210" s="190" t="s">
        <v>71</v>
      </c>
      <c r="AU210" s="190" t="s">
        <v>72</v>
      </c>
      <c r="AY210" s="189" t="s">
        <v>139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339</v>
      </c>
      <c r="D211" s="207" t="s">
        <v>146</v>
      </c>
      <c r="E211" s="208" t="s">
        <v>286</v>
      </c>
      <c r="F211" s="209" t="s">
        <v>1101</v>
      </c>
      <c r="G211" s="210" t="s">
        <v>283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284</v>
      </c>
      <c r="AT211" s="219" t="s">
        <v>146</v>
      </c>
      <c r="AU211" s="219" t="s">
        <v>80</v>
      </c>
      <c r="AY211" s="15" t="s">
        <v>139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144</v>
      </c>
      <c r="BK211" s="220">
        <f>ROUND(I211*H211,2)</f>
        <v>0</v>
      </c>
      <c r="BL211" s="15" t="s">
        <v>284</v>
      </c>
      <c r="BM211" s="219" t="s">
        <v>1102</v>
      </c>
    </row>
    <row r="212" spans="1:65" s="2" customFormat="1" ht="16.5" customHeight="1">
      <c r="A212" s="32"/>
      <c r="B212" s="33"/>
      <c r="C212" s="207" t="s">
        <v>340</v>
      </c>
      <c r="D212" s="207" t="s">
        <v>146</v>
      </c>
      <c r="E212" s="208" t="s">
        <v>288</v>
      </c>
      <c r="F212" s="209" t="s">
        <v>289</v>
      </c>
      <c r="G212" s="210" t="s">
        <v>283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284</v>
      </c>
      <c r="AT212" s="219" t="s">
        <v>146</v>
      </c>
      <c r="AU212" s="219" t="s">
        <v>80</v>
      </c>
      <c r="AY212" s="15" t="s">
        <v>139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144</v>
      </c>
      <c r="BK212" s="220">
        <f>ROUND(I212*H212,2)</f>
        <v>0</v>
      </c>
      <c r="BL212" s="15" t="s">
        <v>284</v>
      </c>
      <c r="BM212" s="219" t="s">
        <v>1103</v>
      </c>
    </row>
    <row r="213" spans="1:65" s="2" customFormat="1" ht="49.9" customHeight="1">
      <c r="A213" s="32"/>
      <c r="B213" s="33"/>
      <c r="C213" s="34"/>
      <c r="D213" s="34"/>
      <c r="E213" s="182" t="s">
        <v>290</v>
      </c>
      <c r="F213" s="182" t="s">
        <v>291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292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146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292</v>
      </c>
      <c r="AU214" s="15" t="s">
        <v>80</v>
      </c>
      <c r="AY214" s="15" t="s">
        <v>292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144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146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292</v>
      </c>
      <c r="AU215" s="15" t="s">
        <v>80</v>
      </c>
      <c r="AY215" s="15" t="s">
        <v>292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144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146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292</v>
      </c>
      <c r="AU216" s="15" t="s">
        <v>80</v>
      </c>
      <c r="AY216" s="15" t="s">
        <v>292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144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146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292</v>
      </c>
      <c r="AU217" s="15" t="s">
        <v>80</v>
      </c>
      <c r="AY217" s="15" t="s">
        <v>292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144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146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292</v>
      </c>
      <c r="AU218" s="15" t="s">
        <v>80</v>
      </c>
      <c r="AY218" s="15" t="s">
        <v>292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144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146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292</v>
      </c>
      <c r="AU219" s="15" t="s">
        <v>80</v>
      </c>
      <c r="AY219" s="15" t="s">
        <v>292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144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146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292</v>
      </c>
      <c r="AU220" s="15" t="s">
        <v>80</v>
      </c>
      <c r="AY220" s="15" t="s">
        <v>292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144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146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292</v>
      </c>
      <c r="AU221" s="15" t="s">
        <v>80</v>
      </c>
      <c r="AY221" s="15" t="s">
        <v>292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144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146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292</v>
      </c>
      <c r="AU222" s="15" t="s">
        <v>80</v>
      </c>
      <c r="AY222" s="15" t="s">
        <v>292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144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146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292</v>
      </c>
      <c r="AU223" s="15" t="s">
        <v>80</v>
      </c>
      <c r="AY223" s="15" t="s">
        <v>292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144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1104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819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1105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121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122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123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124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125</v>
      </c>
      <c r="D129" s="170" t="s">
        <v>57</v>
      </c>
      <c r="E129" s="170" t="s">
        <v>53</v>
      </c>
      <c r="F129" s="170" t="s">
        <v>54</v>
      </c>
      <c r="G129" s="170" t="s">
        <v>126</v>
      </c>
      <c r="H129" s="170" t="s">
        <v>127</v>
      </c>
      <c r="I129" s="170" t="s">
        <v>128</v>
      </c>
      <c r="J129" s="171" t="s">
        <v>109</v>
      </c>
      <c r="K129" s="172" t="s">
        <v>129</v>
      </c>
      <c r="L129" s="173"/>
      <c r="M129" s="77" t="s">
        <v>1</v>
      </c>
      <c r="N129" s="78" t="s">
        <v>36</v>
      </c>
      <c r="O129" s="78" t="s">
        <v>130</v>
      </c>
      <c r="P129" s="78" t="s">
        <v>131</v>
      </c>
      <c r="Q129" s="78" t="s">
        <v>132</v>
      </c>
      <c r="R129" s="78" t="s">
        <v>133</v>
      </c>
      <c r="S129" s="78" t="s">
        <v>134</v>
      </c>
      <c r="T129" s="79" t="s">
        <v>135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110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111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136</v>
      </c>
      <c r="F131" s="182" t="s">
        <v>137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138</v>
      </c>
      <c r="AT131" s="190" t="s">
        <v>71</v>
      </c>
      <c r="AU131" s="190" t="s">
        <v>72</v>
      </c>
      <c r="AY131" s="189" t="s">
        <v>139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140</v>
      </c>
      <c r="F132" s="192" t="s">
        <v>141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138</v>
      </c>
      <c r="AT132" s="190" t="s">
        <v>71</v>
      </c>
      <c r="AU132" s="190" t="s">
        <v>80</v>
      </c>
      <c r="AY132" s="189" t="s">
        <v>139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142</v>
      </c>
      <c r="F133" s="192" t="s">
        <v>143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138</v>
      </c>
      <c r="AT133" s="190" t="s">
        <v>71</v>
      </c>
      <c r="AU133" s="190" t="s">
        <v>144</v>
      </c>
      <c r="AY133" s="189" t="s">
        <v>139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145</v>
      </c>
      <c r="F134" s="196" t="s">
        <v>820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138</v>
      </c>
      <c r="AT134" s="205" t="s">
        <v>71</v>
      </c>
      <c r="AU134" s="205" t="s">
        <v>138</v>
      </c>
      <c r="AY134" s="204" t="s">
        <v>139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146</v>
      </c>
      <c r="E135" s="208" t="s">
        <v>299</v>
      </c>
      <c r="F135" s="209" t="s">
        <v>300</v>
      </c>
      <c r="G135" s="210" t="s">
        <v>149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150</v>
      </c>
      <c r="AT135" s="219" t="s">
        <v>146</v>
      </c>
      <c r="AU135" s="219" t="s">
        <v>151</v>
      </c>
      <c r="AY135" s="15" t="s">
        <v>139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144</v>
      </c>
      <c r="BK135" s="220">
        <f t="shared" ref="BK135:BK144" si="9">ROUND(I135*H135,2)</f>
        <v>0</v>
      </c>
      <c r="BL135" s="15" t="s">
        <v>150</v>
      </c>
      <c r="BM135" s="219" t="s">
        <v>1106</v>
      </c>
    </row>
    <row r="136" spans="1:65" s="2" customFormat="1" ht="21.75" customHeight="1">
      <c r="A136" s="32"/>
      <c r="B136" s="33"/>
      <c r="C136" s="221" t="s">
        <v>144</v>
      </c>
      <c r="D136" s="221" t="s">
        <v>136</v>
      </c>
      <c r="E136" s="222" t="s">
        <v>437</v>
      </c>
      <c r="F136" s="223" t="s">
        <v>438</v>
      </c>
      <c r="G136" s="224" t="s">
        <v>149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136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154</v>
      </c>
      <c r="BM136" s="219" t="s">
        <v>1107</v>
      </c>
    </row>
    <row r="137" spans="1:65" s="2" customFormat="1" ht="21.75" customHeight="1">
      <c r="A137" s="32"/>
      <c r="B137" s="33"/>
      <c r="C137" s="207" t="s">
        <v>138</v>
      </c>
      <c r="D137" s="207" t="s">
        <v>146</v>
      </c>
      <c r="E137" s="208" t="s">
        <v>147</v>
      </c>
      <c r="F137" s="209" t="s">
        <v>148</v>
      </c>
      <c r="G137" s="210" t="s">
        <v>149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150</v>
      </c>
      <c r="BM137" s="219" t="s">
        <v>1108</v>
      </c>
    </row>
    <row r="138" spans="1:65" s="2" customFormat="1" ht="33" customHeight="1">
      <c r="A138" s="32"/>
      <c r="B138" s="33"/>
      <c r="C138" s="221" t="s">
        <v>151</v>
      </c>
      <c r="D138" s="221" t="s">
        <v>136</v>
      </c>
      <c r="E138" s="222" t="s">
        <v>316</v>
      </c>
      <c r="F138" s="223" t="s">
        <v>317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1109</v>
      </c>
    </row>
    <row r="139" spans="1:65" s="2" customFormat="1" ht="33" customHeight="1">
      <c r="A139" s="32"/>
      <c r="B139" s="33"/>
      <c r="C139" s="221" t="s">
        <v>155</v>
      </c>
      <c r="D139" s="221" t="s">
        <v>136</v>
      </c>
      <c r="E139" s="222" t="s">
        <v>442</v>
      </c>
      <c r="F139" s="223" t="s">
        <v>443</v>
      </c>
      <c r="G139" s="224" t="s">
        <v>149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1110</v>
      </c>
    </row>
    <row r="140" spans="1:65" s="2" customFormat="1" ht="33" customHeight="1">
      <c r="A140" s="32"/>
      <c r="B140" s="33"/>
      <c r="C140" s="221" t="s">
        <v>158</v>
      </c>
      <c r="D140" s="221" t="s">
        <v>136</v>
      </c>
      <c r="E140" s="222" t="s">
        <v>152</v>
      </c>
      <c r="F140" s="223" t="s">
        <v>153</v>
      </c>
      <c r="G140" s="224" t="s">
        <v>149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1111</v>
      </c>
    </row>
    <row r="141" spans="1:65" s="2" customFormat="1" ht="16.5" customHeight="1">
      <c r="A141" s="32"/>
      <c r="B141" s="33"/>
      <c r="C141" s="207" t="s">
        <v>163</v>
      </c>
      <c r="D141" s="207" t="s">
        <v>146</v>
      </c>
      <c r="E141" s="208" t="s">
        <v>156</v>
      </c>
      <c r="F141" s="209" t="s">
        <v>157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1112</v>
      </c>
    </row>
    <row r="142" spans="1:65" s="2" customFormat="1" ht="37.9" customHeight="1">
      <c r="A142" s="32"/>
      <c r="B142" s="33"/>
      <c r="C142" s="221" t="s">
        <v>164</v>
      </c>
      <c r="D142" s="221" t="s">
        <v>136</v>
      </c>
      <c r="E142" s="222" t="s">
        <v>159</v>
      </c>
      <c r="F142" s="223" t="s">
        <v>160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1113</v>
      </c>
    </row>
    <row r="143" spans="1:65" s="2" customFormat="1" ht="21.75" customHeight="1">
      <c r="A143" s="32"/>
      <c r="B143" s="33"/>
      <c r="C143" s="207" t="s">
        <v>165</v>
      </c>
      <c r="D143" s="207" t="s">
        <v>146</v>
      </c>
      <c r="E143" s="208" t="s">
        <v>447</v>
      </c>
      <c r="F143" s="209" t="s">
        <v>448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1114</v>
      </c>
    </row>
    <row r="144" spans="1:65" s="2" customFormat="1" ht="33" customHeight="1">
      <c r="A144" s="32"/>
      <c r="B144" s="33"/>
      <c r="C144" s="221" t="s">
        <v>166</v>
      </c>
      <c r="D144" s="221" t="s">
        <v>136</v>
      </c>
      <c r="E144" s="222" t="s">
        <v>450</v>
      </c>
      <c r="F144" s="223" t="s">
        <v>451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1115</v>
      </c>
    </row>
    <row r="145" spans="1:65" s="13" customFormat="1" ht="20.85" customHeight="1">
      <c r="B145" s="194"/>
      <c r="C145" s="195"/>
      <c r="D145" s="196" t="s">
        <v>71</v>
      </c>
      <c r="E145" s="196" t="s">
        <v>162</v>
      </c>
      <c r="F145" s="196" t="s">
        <v>1116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138</v>
      </c>
      <c r="AT145" s="205" t="s">
        <v>71</v>
      </c>
      <c r="AU145" s="205" t="s">
        <v>138</v>
      </c>
      <c r="AY145" s="204" t="s">
        <v>139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167</v>
      </c>
      <c r="D146" s="207" t="s">
        <v>146</v>
      </c>
      <c r="E146" s="208" t="s">
        <v>170</v>
      </c>
      <c r="F146" s="209" t="s">
        <v>171</v>
      </c>
      <c r="G146" s="210" t="s">
        <v>149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1117</v>
      </c>
    </row>
    <row r="147" spans="1:65" s="2" customFormat="1" ht="21.75" customHeight="1">
      <c r="A147" s="32"/>
      <c r="B147" s="33"/>
      <c r="C147" s="221" t="s">
        <v>168</v>
      </c>
      <c r="D147" s="221" t="s">
        <v>136</v>
      </c>
      <c r="E147" s="222" t="s">
        <v>293</v>
      </c>
      <c r="F147" s="223" t="s">
        <v>294</v>
      </c>
      <c r="G147" s="224" t="s">
        <v>149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1118</v>
      </c>
    </row>
    <row r="148" spans="1:65" s="2" customFormat="1" ht="21.75" customHeight="1">
      <c r="A148" s="32"/>
      <c r="B148" s="33"/>
      <c r="C148" s="221" t="s">
        <v>169</v>
      </c>
      <c r="D148" s="221" t="s">
        <v>136</v>
      </c>
      <c r="E148" s="222" t="s">
        <v>295</v>
      </c>
      <c r="F148" s="223" t="s">
        <v>296</v>
      </c>
      <c r="G148" s="224" t="s">
        <v>149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1119</v>
      </c>
    </row>
    <row r="149" spans="1:65" s="2" customFormat="1" ht="24.2" customHeight="1">
      <c r="A149" s="32"/>
      <c r="B149" s="33"/>
      <c r="C149" s="207" t="s">
        <v>172</v>
      </c>
      <c r="D149" s="207" t="s">
        <v>146</v>
      </c>
      <c r="E149" s="208" t="s">
        <v>1120</v>
      </c>
      <c r="F149" s="209" t="s">
        <v>1121</v>
      </c>
      <c r="G149" s="210" t="s">
        <v>149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150</v>
      </c>
      <c r="AT149" s="219" t="s">
        <v>146</v>
      </c>
      <c r="AU149" s="219" t="s">
        <v>151</v>
      </c>
      <c r="AY149" s="15" t="s">
        <v>139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144</v>
      </c>
      <c r="BK149" s="220">
        <f>ROUND(I149*H149,2)</f>
        <v>0</v>
      </c>
      <c r="BL149" s="15" t="s">
        <v>150</v>
      </c>
      <c r="BM149" s="219" t="s">
        <v>1122</v>
      </c>
    </row>
    <row r="150" spans="1:65" s="12" customFormat="1" ht="20.85" customHeight="1">
      <c r="B150" s="179"/>
      <c r="C150" s="180"/>
      <c r="D150" s="181" t="s">
        <v>71</v>
      </c>
      <c r="E150" s="192" t="s">
        <v>189</v>
      </c>
      <c r="F150" s="192" t="s">
        <v>190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138</v>
      </c>
      <c r="AT150" s="190" t="s">
        <v>71</v>
      </c>
      <c r="AU150" s="190" t="s">
        <v>144</v>
      </c>
      <c r="AY150" s="189" t="s">
        <v>139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175</v>
      </c>
      <c r="D151" s="207" t="s">
        <v>146</v>
      </c>
      <c r="E151" s="208" t="s">
        <v>331</v>
      </c>
      <c r="F151" s="209" t="s">
        <v>332</v>
      </c>
      <c r="G151" s="210" t="s">
        <v>194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150</v>
      </c>
      <c r="AT151" s="219" t="s">
        <v>146</v>
      </c>
      <c r="AU151" s="219" t="s">
        <v>138</v>
      </c>
      <c r="AY151" s="15" t="s">
        <v>139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144</v>
      </c>
      <c r="BK151" s="220">
        <f t="shared" ref="BK151:BK158" si="19">ROUND(I151*H151,2)</f>
        <v>0</v>
      </c>
      <c r="BL151" s="15" t="s">
        <v>150</v>
      </c>
      <c r="BM151" s="219" t="s">
        <v>1123</v>
      </c>
    </row>
    <row r="152" spans="1:65" s="2" customFormat="1" ht="16.5" customHeight="1">
      <c r="A152" s="32"/>
      <c r="B152" s="33"/>
      <c r="C152" s="221" t="s">
        <v>176</v>
      </c>
      <c r="D152" s="221" t="s">
        <v>136</v>
      </c>
      <c r="E152" s="222" t="s">
        <v>334</v>
      </c>
      <c r="F152" s="223" t="s">
        <v>335</v>
      </c>
      <c r="G152" s="224" t="s">
        <v>194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1124</v>
      </c>
    </row>
    <row r="153" spans="1:65" s="2" customFormat="1" ht="21.75" customHeight="1">
      <c r="A153" s="32"/>
      <c r="B153" s="33"/>
      <c r="C153" s="207" t="s">
        <v>177</v>
      </c>
      <c r="D153" s="207" t="s">
        <v>146</v>
      </c>
      <c r="E153" s="208" t="s">
        <v>323</v>
      </c>
      <c r="F153" s="209" t="s">
        <v>324</v>
      </c>
      <c r="G153" s="210" t="s">
        <v>194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1125</v>
      </c>
    </row>
    <row r="154" spans="1:65" s="2" customFormat="1" ht="16.5" customHeight="1">
      <c r="A154" s="32"/>
      <c r="B154" s="33"/>
      <c r="C154" s="221" t="s">
        <v>178</v>
      </c>
      <c r="D154" s="221" t="s">
        <v>136</v>
      </c>
      <c r="E154" s="222" t="s">
        <v>326</v>
      </c>
      <c r="F154" s="223" t="s">
        <v>327</v>
      </c>
      <c r="G154" s="224" t="s">
        <v>194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1126</v>
      </c>
    </row>
    <row r="155" spans="1:65" s="2" customFormat="1" ht="21.75" customHeight="1">
      <c r="A155" s="32"/>
      <c r="B155" s="33"/>
      <c r="C155" s="207" t="s">
        <v>180</v>
      </c>
      <c r="D155" s="207" t="s">
        <v>146</v>
      </c>
      <c r="E155" s="208" t="s">
        <v>192</v>
      </c>
      <c r="F155" s="209" t="s">
        <v>193</v>
      </c>
      <c r="G155" s="210" t="s">
        <v>194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1127</v>
      </c>
    </row>
    <row r="156" spans="1:65" s="2" customFormat="1" ht="16.5" customHeight="1">
      <c r="A156" s="32"/>
      <c r="B156" s="33"/>
      <c r="C156" s="221" t="s">
        <v>181</v>
      </c>
      <c r="D156" s="221" t="s">
        <v>136</v>
      </c>
      <c r="E156" s="222" t="s">
        <v>196</v>
      </c>
      <c r="F156" s="223" t="s">
        <v>197</v>
      </c>
      <c r="G156" s="224" t="s">
        <v>194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1128</v>
      </c>
    </row>
    <row r="157" spans="1:65" s="2" customFormat="1" ht="24.2" customHeight="1">
      <c r="A157" s="32"/>
      <c r="B157" s="33"/>
      <c r="C157" s="207" t="s">
        <v>182</v>
      </c>
      <c r="D157" s="207" t="s">
        <v>146</v>
      </c>
      <c r="E157" s="208" t="s">
        <v>523</v>
      </c>
      <c r="F157" s="209" t="s">
        <v>524</v>
      </c>
      <c r="G157" s="210" t="s">
        <v>194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1129</v>
      </c>
    </row>
    <row r="158" spans="1:65" s="2" customFormat="1" ht="16.5" customHeight="1">
      <c r="A158" s="32"/>
      <c r="B158" s="33"/>
      <c r="C158" s="221" t="s">
        <v>183</v>
      </c>
      <c r="D158" s="221" t="s">
        <v>136</v>
      </c>
      <c r="E158" s="222" t="s">
        <v>526</v>
      </c>
      <c r="F158" s="223" t="s">
        <v>527</v>
      </c>
      <c r="G158" s="224" t="s">
        <v>194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1130</v>
      </c>
    </row>
    <row r="159" spans="1:65" s="12" customFormat="1" ht="20.85" customHeight="1">
      <c r="B159" s="179"/>
      <c r="C159" s="180"/>
      <c r="D159" s="181" t="s">
        <v>71</v>
      </c>
      <c r="E159" s="192" t="s">
        <v>204</v>
      </c>
      <c r="F159" s="192" t="s">
        <v>205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138</v>
      </c>
      <c r="AT159" s="190" t="s">
        <v>71</v>
      </c>
      <c r="AU159" s="190" t="s">
        <v>144</v>
      </c>
      <c r="AY159" s="189" t="s">
        <v>139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206</v>
      </c>
      <c r="F160" s="196" t="s">
        <v>207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138</v>
      </c>
      <c r="AT160" s="205" t="s">
        <v>71</v>
      </c>
      <c r="AU160" s="205" t="s">
        <v>138</v>
      </c>
      <c r="AY160" s="204" t="s">
        <v>139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146</v>
      </c>
      <c r="E161" s="208" t="s">
        <v>209</v>
      </c>
      <c r="F161" s="209" t="s">
        <v>535</v>
      </c>
      <c r="G161" s="210" t="s">
        <v>149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144</v>
      </c>
      <c r="BK161" s="220">
        <f t="shared" ref="BK161:BK166" si="29">ROUND(I161*H161,2)</f>
        <v>0</v>
      </c>
      <c r="BL161" s="15" t="s">
        <v>150</v>
      </c>
      <c r="BM161" s="219" t="s">
        <v>1131</v>
      </c>
    </row>
    <row r="162" spans="1:65" s="2" customFormat="1" ht="16.5" customHeight="1">
      <c r="A162" s="32"/>
      <c r="B162" s="33"/>
      <c r="C162" s="221" t="s">
        <v>184</v>
      </c>
      <c r="D162" s="221" t="s">
        <v>136</v>
      </c>
      <c r="E162" s="222" t="s">
        <v>354</v>
      </c>
      <c r="F162" s="223" t="s">
        <v>537</v>
      </c>
      <c r="G162" s="224" t="s">
        <v>149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161</v>
      </c>
      <c r="AT162" s="219" t="s">
        <v>136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1132</v>
      </c>
    </row>
    <row r="163" spans="1:65" s="2" customFormat="1" ht="24.2" customHeight="1">
      <c r="A163" s="32"/>
      <c r="B163" s="33"/>
      <c r="C163" s="207" t="s">
        <v>185</v>
      </c>
      <c r="D163" s="207" t="s">
        <v>146</v>
      </c>
      <c r="E163" s="208" t="s">
        <v>360</v>
      </c>
      <c r="F163" s="209" t="s">
        <v>361</v>
      </c>
      <c r="G163" s="210" t="s">
        <v>149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1133</v>
      </c>
    </row>
    <row r="164" spans="1:65" s="2" customFormat="1" ht="24.2" customHeight="1">
      <c r="A164" s="32"/>
      <c r="B164" s="33"/>
      <c r="C164" s="221" t="s">
        <v>186</v>
      </c>
      <c r="D164" s="221" t="s">
        <v>136</v>
      </c>
      <c r="E164" s="222" t="s">
        <v>363</v>
      </c>
      <c r="F164" s="223" t="s">
        <v>364</v>
      </c>
      <c r="G164" s="224" t="s">
        <v>149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154</v>
      </c>
      <c r="BM164" s="219" t="s">
        <v>1134</v>
      </c>
    </row>
    <row r="165" spans="1:65" s="2" customFormat="1" ht="24.2" customHeight="1">
      <c r="A165" s="32"/>
      <c r="B165" s="33"/>
      <c r="C165" s="207" t="s">
        <v>187</v>
      </c>
      <c r="D165" s="207" t="s">
        <v>146</v>
      </c>
      <c r="E165" s="208" t="s">
        <v>366</v>
      </c>
      <c r="F165" s="209" t="s">
        <v>367</v>
      </c>
      <c r="G165" s="210" t="s">
        <v>149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1135</v>
      </c>
    </row>
    <row r="166" spans="1:65" s="2" customFormat="1" ht="16.5" customHeight="1">
      <c r="A166" s="32"/>
      <c r="B166" s="33"/>
      <c r="C166" s="207" t="s">
        <v>188</v>
      </c>
      <c r="D166" s="207" t="s">
        <v>146</v>
      </c>
      <c r="E166" s="208" t="s">
        <v>369</v>
      </c>
      <c r="F166" s="209" t="s">
        <v>370</v>
      </c>
      <c r="G166" s="210" t="s">
        <v>149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1136</v>
      </c>
    </row>
    <row r="167" spans="1:65" s="13" customFormat="1" ht="20.85" customHeight="1">
      <c r="B167" s="194"/>
      <c r="C167" s="195"/>
      <c r="D167" s="196" t="s">
        <v>71</v>
      </c>
      <c r="E167" s="196" t="s">
        <v>213</v>
      </c>
      <c r="F167" s="196" t="s">
        <v>214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138</v>
      </c>
      <c r="AT167" s="205" t="s">
        <v>71</v>
      </c>
      <c r="AU167" s="205" t="s">
        <v>138</v>
      </c>
      <c r="AY167" s="204" t="s">
        <v>139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191</v>
      </c>
      <c r="D168" s="207" t="s">
        <v>146</v>
      </c>
      <c r="E168" s="208" t="s">
        <v>216</v>
      </c>
      <c r="F168" s="209" t="s">
        <v>416</v>
      </c>
      <c r="G168" s="210" t="s">
        <v>149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144</v>
      </c>
      <c r="BK168" s="220">
        <f t="shared" ref="BK168:BK187" si="39">ROUND(I168*H168,2)</f>
        <v>0</v>
      </c>
      <c r="BL168" s="15" t="s">
        <v>150</v>
      </c>
      <c r="BM168" s="219" t="s">
        <v>1137</v>
      </c>
    </row>
    <row r="169" spans="1:65" s="2" customFormat="1" ht="16.5" customHeight="1">
      <c r="A169" s="32"/>
      <c r="B169" s="33"/>
      <c r="C169" s="221" t="s">
        <v>195</v>
      </c>
      <c r="D169" s="221" t="s">
        <v>136</v>
      </c>
      <c r="E169" s="222" t="s">
        <v>218</v>
      </c>
      <c r="F169" s="223" t="s">
        <v>417</v>
      </c>
      <c r="G169" s="224" t="s">
        <v>149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1138</v>
      </c>
    </row>
    <row r="170" spans="1:65" s="2" customFormat="1" ht="24.2" customHeight="1">
      <c r="A170" s="32"/>
      <c r="B170" s="33"/>
      <c r="C170" s="207" t="s">
        <v>198</v>
      </c>
      <c r="D170" s="207" t="s">
        <v>146</v>
      </c>
      <c r="E170" s="208" t="s">
        <v>545</v>
      </c>
      <c r="F170" s="209" t="s">
        <v>546</v>
      </c>
      <c r="G170" s="210" t="s">
        <v>149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1139</v>
      </c>
    </row>
    <row r="171" spans="1:65" s="2" customFormat="1" ht="16.5" customHeight="1">
      <c r="A171" s="32"/>
      <c r="B171" s="33"/>
      <c r="C171" s="221" t="s">
        <v>200</v>
      </c>
      <c r="D171" s="221" t="s">
        <v>136</v>
      </c>
      <c r="E171" s="222" t="s">
        <v>548</v>
      </c>
      <c r="F171" s="223" t="s">
        <v>549</v>
      </c>
      <c r="G171" s="224" t="s">
        <v>149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136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154</v>
      </c>
      <c r="BM171" s="219" t="s">
        <v>1140</v>
      </c>
    </row>
    <row r="172" spans="1:65" s="2" customFormat="1" ht="24.2" customHeight="1">
      <c r="A172" s="32"/>
      <c r="B172" s="33"/>
      <c r="C172" s="207" t="s">
        <v>202</v>
      </c>
      <c r="D172" s="207" t="s">
        <v>146</v>
      </c>
      <c r="E172" s="208" t="s">
        <v>551</v>
      </c>
      <c r="F172" s="209" t="s">
        <v>552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1141</v>
      </c>
    </row>
    <row r="173" spans="1:65" s="2" customFormat="1" ht="16.5" customHeight="1">
      <c r="A173" s="32"/>
      <c r="B173" s="33"/>
      <c r="C173" s="221" t="s">
        <v>203</v>
      </c>
      <c r="D173" s="221" t="s">
        <v>136</v>
      </c>
      <c r="E173" s="222" t="s">
        <v>554</v>
      </c>
      <c r="F173" s="223" t="s">
        <v>555</v>
      </c>
      <c r="G173" s="224" t="s">
        <v>149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154</v>
      </c>
      <c r="BM173" s="219" t="s">
        <v>1142</v>
      </c>
    </row>
    <row r="174" spans="1:65" s="2" customFormat="1" ht="37.9" customHeight="1">
      <c r="A174" s="32"/>
      <c r="B174" s="33"/>
      <c r="C174" s="207" t="s">
        <v>208</v>
      </c>
      <c r="D174" s="207" t="s">
        <v>146</v>
      </c>
      <c r="E174" s="208" t="s">
        <v>408</v>
      </c>
      <c r="F174" s="209" t="s">
        <v>409</v>
      </c>
      <c r="G174" s="210" t="s">
        <v>149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150</v>
      </c>
      <c r="BM174" s="219" t="s">
        <v>1143</v>
      </c>
    </row>
    <row r="175" spans="1:65" s="2" customFormat="1" ht="24.2" customHeight="1">
      <c r="A175" s="32"/>
      <c r="B175" s="33"/>
      <c r="C175" s="221" t="s">
        <v>210</v>
      </c>
      <c r="D175" s="221" t="s">
        <v>136</v>
      </c>
      <c r="E175" s="222" t="s">
        <v>410</v>
      </c>
      <c r="F175" s="223" t="s">
        <v>418</v>
      </c>
      <c r="G175" s="224" t="s">
        <v>149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154</v>
      </c>
      <c r="BM175" s="219" t="s">
        <v>1144</v>
      </c>
    </row>
    <row r="176" spans="1:65" s="2" customFormat="1" ht="24.2" customHeight="1">
      <c r="A176" s="32"/>
      <c r="B176" s="33"/>
      <c r="C176" s="207" t="s">
        <v>211</v>
      </c>
      <c r="D176" s="207" t="s">
        <v>146</v>
      </c>
      <c r="E176" s="208" t="s">
        <v>220</v>
      </c>
      <c r="F176" s="209" t="s">
        <v>221</v>
      </c>
      <c r="G176" s="210" t="s">
        <v>149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1145</v>
      </c>
    </row>
    <row r="177" spans="1:65" s="2" customFormat="1" ht="24.2" customHeight="1">
      <c r="A177" s="32"/>
      <c r="B177" s="33"/>
      <c r="C177" s="221" t="s">
        <v>212</v>
      </c>
      <c r="D177" s="221" t="s">
        <v>136</v>
      </c>
      <c r="E177" s="222" t="s">
        <v>223</v>
      </c>
      <c r="F177" s="223" t="s">
        <v>224</v>
      </c>
      <c r="G177" s="224" t="s">
        <v>149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154</v>
      </c>
      <c r="BM177" s="219" t="s">
        <v>1146</v>
      </c>
    </row>
    <row r="178" spans="1:65" s="2" customFormat="1" ht="24.2" customHeight="1">
      <c r="A178" s="32"/>
      <c r="B178" s="33"/>
      <c r="C178" s="207" t="s">
        <v>215</v>
      </c>
      <c r="D178" s="207" t="s">
        <v>146</v>
      </c>
      <c r="E178" s="208" t="s">
        <v>220</v>
      </c>
      <c r="F178" s="209" t="s">
        <v>221</v>
      </c>
      <c r="G178" s="210" t="s">
        <v>149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150</v>
      </c>
      <c r="BM178" s="219" t="s">
        <v>1147</v>
      </c>
    </row>
    <row r="179" spans="1:65" s="2" customFormat="1" ht="24.2" customHeight="1">
      <c r="A179" s="32"/>
      <c r="B179" s="33"/>
      <c r="C179" s="221" t="s">
        <v>217</v>
      </c>
      <c r="D179" s="221" t="s">
        <v>136</v>
      </c>
      <c r="E179" s="222" t="s">
        <v>419</v>
      </c>
      <c r="F179" s="223" t="s">
        <v>420</v>
      </c>
      <c r="G179" s="224" t="s">
        <v>421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161</v>
      </c>
      <c r="AT179" s="219" t="s">
        <v>136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1148</v>
      </c>
    </row>
    <row r="180" spans="1:65" s="2" customFormat="1" ht="24.2" customHeight="1">
      <c r="A180" s="32"/>
      <c r="B180" s="33"/>
      <c r="C180" s="207" t="s">
        <v>219</v>
      </c>
      <c r="D180" s="207" t="s">
        <v>146</v>
      </c>
      <c r="E180" s="208" t="s">
        <v>563</v>
      </c>
      <c r="F180" s="209" t="s">
        <v>564</v>
      </c>
      <c r="G180" s="210" t="s">
        <v>194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1149</v>
      </c>
    </row>
    <row r="181" spans="1:65" s="2" customFormat="1" ht="37.9" customHeight="1">
      <c r="A181" s="32"/>
      <c r="B181" s="33"/>
      <c r="C181" s="221" t="s">
        <v>222</v>
      </c>
      <c r="D181" s="221" t="s">
        <v>136</v>
      </c>
      <c r="E181" s="222" t="s">
        <v>566</v>
      </c>
      <c r="F181" s="223" t="s">
        <v>567</v>
      </c>
      <c r="G181" s="224" t="s">
        <v>149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154</v>
      </c>
      <c r="BM181" s="219" t="s">
        <v>1150</v>
      </c>
    </row>
    <row r="182" spans="1:65" s="2" customFormat="1" ht="16.5" customHeight="1">
      <c r="A182" s="32"/>
      <c r="B182" s="33"/>
      <c r="C182" s="207" t="s">
        <v>225</v>
      </c>
      <c r="D182" s="207" t="s">
        <v>146</v>
      </c>
      <c r="E182" s="208" t="s">
        <v>411</v>
      </c>
      <c r="F182" s="209" t="s">
        <v>569</v>
      </c>
      <c r="G182" s="210" t="s">
        <v>149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1151</v>
      </c>
    </row>
    <row r="183" spans="1:65" s="2" customFormat="1" ht="21.75" customHeight="1">
      <c r="A183" s="32"/>
      <c r="B183" s="33"/>
      <c r="C183" s="221" t="s">
        <v>226</v>
      </c>
      <c r="D183" s="221" t="s">
        <v>136</v>
      </c>
      <c r="E183" s="222" t="s">
        <v>412</v>
      </c>
      <c r="F183" s="223" t="s">
        <v>413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1152</v>
      </c>
    </row>
    <row r="184" spans="1:65" s="2" customFormat="1" ht="16.5" customHeight="1">
      <c r="A184" s="32"/>
      <c r="B184" s="33"/>
      <c r="C184" s="221" t="s">
        <v>227</v>
      </c>
      <c r="D184" s="221" t="s">
        <v>136</v>
      </c>
      <c r="E184" s="222" t="s">
        <v>1153</v>
      </c>
      <c r="F184" s="223" t="s">
        <v>1154</v>
      </c>
      <c r="G184" s="224" t="s">
        <v>421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161</v>
      </c>
      <c r="AT184" s="219" t="s">
        <v>136</v>
      </c>
      <c r="AU184" s="219" t="s">
        <v>151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1155</v>
      </c>
    </row>
    <row r="185" spans="1:65" s="2" customFormat="1" ht="21.75" customHeight="1">
      <c r="A185" s="32"/>
      <c r="B185" s="33"/>
      <c r="C185" s="221" t="s">
        <v>228</v>
      </c>
      <c r="D185" s="221" t="s">
        <v>136</v>
      </c>
      <c r="E185" s="222" t="s">
        <v>414</v>
      </c>
      <c r="F185" s="223" t="s">
        <v>415</v>
      </c>
      <c r="G185" s="224" t="s">
        <v>149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161</v>
      </c>
      <c r="AT185" s="219" t="s">
        <v>136</v>
      </c>
      <c r="AU185" s="219" t="s">
        <v>151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1156</v>
      </c>
    </row>
    <row r="186" spans="1:65" s="2" customFormat="1" ht="33" customHeight="1">
      <c r="A186" s="32"/>
      <c r="B186" s="33"/>
      <c r="C186" s="207" t="s">
        <v>229</v>
      </c>
      <c r="D186" s="207" t="s">
        <v>146</v>
      </c>
      <c r="E186" s="208" t="s">
        <v>572</v>
      </c>
      <c r="F186" s="209" t="s">
        <v>573</v>
      </c>
      <c r="G186" s="210" t="s">
        <v>149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1157</v>
      </c>
    </row>
    <row r="187" spans="1:65" s="2" customFormat="1" ht="24.2" customHeight="1">
      <c r="A187" s="32"/>
      <c r="B187" s="33"/>
      <c r="C187" s="221" t="s">
        <v>232</v>
      </c>
      <c r="D187" s="221" t="s">
        <v>136</v>
      </c>
      <c r="E187" s="222" t="s">
        <v>575</v>
      </c>
      <c r="F187" s="223" t="s">
        <v>576</v>
      </c>
      <c r="G187" s="224" t="s">
        <v>149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1158</v>
      </c>
    </row>
    <row r="188" spans="1:65" s="13" customFormat="1" ht="20.85" customHeight="1">
      <c r="B188" s="194"/>
      <c r="C188" s="195"/>
      <c r="D188" s="196" t="s">
        <v>71</v>
      </c>
      <c r="E188" s="196" t="s">
        <v>230</v>
      </c>
      <c r="F188" s="196" t="s">
        <v>231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138</v>
      </c>
      <c r="AT188" s="205" t="s">
        <v>71</v>
      </c>
      <c r="AU188" s="205" t="s">
        <v>138</v>
      </c>
      <c r="AY188" s="204" t="s">
        <v>139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235</v>
      </c>
      <c r="D189" s="207" t="s">
        <v>146</v>
      </c>
      <c r="E189" s="208" t="s">
        <v>233</v>
      </c>
      <c r="F189" s="209" t="s">
        <v>234</v>
      </c>
      <c r="G189" s="210" t="s">
        <v>194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151</v>
      </c>
      <c r="AY189" s="15" t="s">
        <v>139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144</v>
      </c>
      <c r="BK189" s="220">
        <f t="shared" ref="BK189:BK197" si="49">ROUND(I189*H189,2)</f>
        <v>0</v>
      </c>
      <c r="BL189" s="15" t="s">
        <v>150</v>
      </c>
      <c r="BM189" s="219" t="s">
        <v>1159</v>
      </c>
    </row>
    <row r="190" spans="1:65" s="2" customFormat="1" ht="24.2" customHeight="1">
      <c r="A190" s="32"/>
      <c r="B190" s="33"/>
      <c r="C190" s="221" t="s">
        <v>238</v>
      </c>
      <c r="D190" s="221" t="s">
        <v>136</v>
      </c>
      <c r="E190" s="222" t="s">
        <v>236</v>
      </c>
      <c r="F190" s="223" t="s">
        <v>237</v>
      </c>
      <c r="G190" s="224" t="s">
        <v>194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154</v>
      </c>
      <c r="BM190" s="219" t="s">
        <v>1160</v>
      </c>
    </row>
    <row r="191" spans="1:65" s="2" customFormat="1" ht="24.2" customHeight="1">
      <c r="A191" s="32"/>
      <c r="B191" s="33"/>
      <c r="C191" s="221" t="s">
        <v>241</v>
      </c>
      <c r="D191" s="221" t="s">
        <v>136</v>
      </c>
      <c r="E191" s="222" t="s">
        <v>239</v>
      </c>
      <c r="F191" s="223" t="s">
        <v>240</v>
      </c>
      <c r="G191" s="224" t="s">
        <v>149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1161</v>
      </c>
    </row>
    <row r="192" spans="1:65" s="2" customFormat="1" ht="24.2" customHeight="1">
      <c r="A192" s="32"/>
      <c r="B192" s="33"/>
      <c r="C192" s="207" t="s">
        <v>244</v>
      </c>
      <c r="D192" s="207" t="s">
        <v>146</v>
      </c>
      <c r="E192" s="208" t="s">
        <v>581</v>
      </c>
      <c r="F192" s="209" t="s">
        <v>582</v>
      </c>
      <c r="G192" s="210" t="s">
        <v>194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1162</v>
      </c>
    </row>
    <row r="193" spans="1:65" s="2" customFormat="1" ht="16.5" customHeight="1">
      <c r="A193" s="32"/>
      <c r="B193" s="33"/>
      <c r="C193" s="221" t="s">
        <v>247</v>
      </c>
      <c r="D193" s="221" t="s">
        <v>136</v>
      </c>
      <c r="E193" s="222" t="s">
        <v>584</v>
      </c>
      <c r="F193" s="223" t="s">
        <v>585</v>
      </c>
      <c r="G193" s="224" t="s">
        <v>194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1163</v>
      </c>
    </row>
    <row r="194" spans="1:65" s="2" customFormat="1" ht="33" customHeight="1">
      <c r="A194" s="32"/>
      <c r="B194" s="33"/>
      <c r="C194" s="207" t="s">
        <v>251</v>
      </c>
      <c r="D194" s="207" t="s">
        <v>146</v>
      </c>
      <c r="E194" s="208" t="s">
        <v>587</v>
      </c>
      <c r="F194" s="209" t="s">
        <v>588</v>
      </c>
      <c r="G194" s="210" t="s">
        <v>149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1164</v>
      </c>
    </row>
    <row r="195" spans="1:65" s="2" customFormat="1" ht="16.5" customHeight="1">
      <c r="A195" s="32"/>
      <c r="B195" s="33"/>
      <c r="C195" s="221" t="s">
        <v>254</v>
      </c>
      <c r="D195" s="221" t="s">
        <v>136</v>
      </c>
      <c r="E195" s="222" t="s">
        <v>590</v>
      </c>
      <c r="F195" s="223" t="s">
        <v>591</v>
      </c>
      <c r="G195" s="224" t="s">
        <v>149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1165</v>
      </c>
    </row>
    <row r="196" spans="1:65" s="2" customFormat="1" ht="24.2" customHeight="1">
      <c r="A196" s="32"/>
      <c r="B196" s="33"/>
      <c r="C196" s="207" t="s">
        <v>260</v>
      </c>
      <c r="D196" s="207" t="s">
        <v>146</v>
      </c>
      <c r="E196" s="208" t="s">
        <v>593</v>
      </c>
      <c r="F196" s="209" t="s">
        <v>594</v>
      </c>
      <c r="G196" s="210" t="s">
        <v>194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1166</v>
      </c>
    </row>
    <row r="197" spans="1:65" s="2" customFormat="1" ht="16.5" customHeight="1">
      <c r="A197" s="32"/>
      <c r="B197" s="33"/>
      <c r="C197" s="221" t="s">
        <v>263</v>
      </c>
      <c r="D197" s="221" t="s">
        <v>136</v>
      </c>
      <c r="E197" s="222" t="s">
        <v>596</v>
      </c>
      <c r="F197" s="223" t="s">
        <v>597</v>
      </c>
      <c r="G197" s="224" t="s">
        <v>194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154</v>
      </c>
      <c r="BM197" s="219" t="s">
        <v>1167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250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138</v>
      </c>
      <c r="AT198" s="190" t="s">
        <v>71</v>
      </c>
      <c r="AU198" s="190" t="s">
        <v>144</v>
      </c>
      <c r="AY198" s="189" t="s">
        <v>139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266</v>
      </c>
      <c r="D199" s="207" t="s">
        <v>146</v>
      </c>
      <c r="E199" s="208" t="s">
        <v>252</v>
      </c>
      <c r="F199" s="209" t="s">
        <v>253</v>
      </c>
      <c r="G199" s="210" t="s">
        <v>194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150</v>
      </c>
      <c r="AT199" s="219" t="s">
        <v>146</v>
      </c>
      <c r="AU199" s="219" t="s">
        <v>138</v>
      </c>
      <c r="AY199" s="15" t="s">
        <v>139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144</v>
      </c>
      <c r="BK199" s="220">
        <f t="shared" ref="BK199:BK214" si="59">ROUND(I199*H199,2)</f>
        <v>0</v>
      </c>
      <c r="BL199" s="15" t="s">
        <v>150</v>
      </c>
      <c r="BM199" s="219" t="s">
        <v>1168</v>
      </c>
    </row>
    <row r="200" spans="1:65" s="2" customFormat="1" ht="16.5" customHeight="1">
      <c r="A200" s="32"/>
      <c r="B200" s="33"/>
      <c r="C200" s="221" t="s">
        <v>270</v>
      </c>
      <c r="D200" s="221" t="s">
        <v>136</v>
      </c>
      <c r="E200" s="222" t="s">
        <v>255</v>
      </c>
      <c r="F200" s="223" t="s">
        <v>256</v>
      </c>
      <c r="G200" s="224" t="s">
        <v>257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136</v>
      </c>
      <c r="AU200" s="219" t="s">
        <v>138</v>
      </c>
      <c r="AY200" s="15" t="s">
        <v>139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144</v>
      </c>
      <c r="BK200" s="220">
        <f t="shared" si="59"/>
        <v>0</v>
      </c>
      <c r="BL200" s="15" t="s">
        <v>154</v>
      </c>
      <c r="BM200" s="219" t="s">
        <v>1169</v>
      </c>
    </row>
    <row r="201" spans="1:65" s="2" customFormat="1" ht="16.5" customHeight="1">
      <c r="A201" s="32"/>
      <c r="B201" s="33"/>
      <c r="C201" s="207" t="s">
        <v>273</v>
      </c>
      <c r="D201" s="207" t="s">
        <v>146</v>
      </c>
      <c r="E201" s="208" t="s">
        <v>764</v>
      </c>
      <c r="F201" s="209" t="s">
        <v>765</v>
      </c>
      <c r="G201" s="210" t="s">
        <v>149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150</v>
      </c>
      <c r="AT201" s="219" t="s">
        <v>146</v>
      </c>
      <c r="AU201" s="219" t="s">
        <v>138</v>
      </c>
      <c r="AY201" s="15" t="s">
        <v>139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144</v>
      </c>
      <c r="BK201" s="220">
        <f t="shared" si="59"/>
        <v>0</v>
      </c>
      <c r="BL201" s="15" t="s">
        <v>150</v>
      </c>
      <c r="BM201" s="219" t="s">
        <v>1170</v>
      </c>
    </row>
    <row r="202" spans="1:65" s="2" customFormat="1" ht="16.5" customHeight="1">
      <c r="A202" s="32"/>
      <c r="B202" s="33"/>
      <c r="C202" s="221" t="s">
        <v>276</v>
      </c>
      <c r="D202" s="221" t="s">
        <v>136</v>
      </c>
      <c r="E202" s="222" t="s">
        <v>767</v>
      </c>
      <c r="F202" s="223" t="s">
        <v>768</v>
      </c>
      <c r="G202" s="224" t="s">
        <v>149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136</v>
      </c>
      <c r="AU202" s="219" t="s">
        <v>138</v>
      </c>
      <c r="AY202" s="15" t="s">
        <v>139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144</v>
      </c>
      <c r="BK202" s="220">
        <f t="shared" si="59"/>
        <v>0</v>
      </c>
      <c r="BL202" s="15" t="s">
        <v>154</v>
      </c>
      <c r="BM202" s="219" t="s">
        <v>1171</v>
      </c>
    </row>
    <row r="203" spans="1:65" s="2" customFormat="1" ht="21.75" customHeight="1">
      <c r="A203" s="32"/>
      <c r="B203" s="33"/>
      <c r="C203" s="207" t="s">
        <v>281</v>
      </c>
      <c r="D203" s="207" t="s">
        <v>146</v>
      </c>
      <c r="E203" s="208" t="s">
        <v>782</v>
      </c>
      <c r="F203" s="209" t="s">
        <v>783</v>
      </c>
      <c r="G203" s="210" t="s">
        <v>149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138</v>
      </c>
      <c r="AY203" s="15" t="s">
        <v>139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144</v>
      </c>
      <c r="BK203" s="220">
        <f t="shared" si="59"/>
        <v>0</v>
      </c>
      <c r="BL203" s="15" t="s">
        <v>150</v>
      </c>
      <c r="BM203" s="219" t="s">
        <v>1172</v>
      </c>
    </row>
    <row r="204" spans="1:65" s="2" customFormat="1" ht="16.5" customHeight="1">
      <c r="A204" s="32"/>
      <c r="B204" s="33"/>
      <c r="C204" s="221" t="s">
        <v>285</v>
      </c>
      <c r="D204" s="221" t="s">
        <v>136</v>
      </c>
      <c r="E204" s="222" t="s">
        <v>785</v>
      </c>
      <c r="F204" s="223" t="s">
        <v>786</v>
      </c>
      <c r="G204" s="224" t="s">
        <v>149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138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1173</v>
      </c>
    </row>
    <row r="205" spans="1:65" s="2" customFormat="1" ht="16.5" customHeight="1">
      <c r="A205" s="32"/>
      <c r="B205" s="33"/>
      <c r="C205" s="207" t="s">
        <v>150</v>
      </c>
      <c r="D205" s="207" t="s">
        <v>146</v>
      </c>
      <c r="E205" s="208" t="s">
        <v>788</v>
      </c>
      <c r="F205" s="209" t="s">
        <v>789</v>
      </c>
      <c r="G205" s="210" t="s">
        <v>149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138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1174</v>
      </c>
    </row>
    <row r="206" spans="1:65" s="2" customFormat="1" ht="24.2" customHeight="1">
      <c r="A206" s="32"/>
      <c r="B206" s="33"/>
      <c r="C206" s="221" t="s">
        <v>287</v>
      </c>
      <c r="D206" s="221" t="s">
        <v>136</v>
      </c>
      <c r="E206" s="222" t="s">
        <v>791</v>
      </c>
      <c r="F206" s="223" t="s">
        <v>792</v>
      </c>
      <c r="G206" s="224" t="s">
        <v>149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138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1175</v>
      </c>
    </row>
    <row r="207" spans="1:65" s="2" customFormat="1" ht="16.5" customHeight="1">
      <c r="A207" s="32"/>
      <c r="B207" s="33"/>
      <c r="C207" s="207" t="s">
        <v>321</v>
      </c>
      <c r="D207" s="207" t="s">
        <v>146</v>
      </c>
      <c r="E207" s="208" t="s">
        <v>794</v>
      </c>
      <c r="F207" s="209" t="s">
        <v>795</v>
      </c>
      <c r="G207" s="210" t="s">
        <v>149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138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1176</v>
      </c>
    </row>
    <row r="208" spans="1:65" s="2" customFormat="1" ht="16.5" customHeight="1">
      <c r="A208" s="32"/>
      <c r="B208" s="33"/>
      <c r="C208" s="221" t="s">
        <v>322</v>
      </c>
      <c r="D208" s="221" t="s">
        <v>136</v>
      </c>
      <c r="E208" s="222" t="s">
        <v>797</v>
      </c>
      <c r="F208" s="223" t="s">
        <v>798</v>
      </c>
      <c r="G208" s="224" t="s">
        <v>149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138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1177</v>
      </c>
    </row>
    <row r="209" spans="1:65" s="2" customFormat="1" ht="21.75" customHeight="1">
      <c r="A209" s="32"/>
      <c r="B209" s="33"/>
      <c r="C209" s="207" t="s">
        <v>325</v>
      </c>
      <c r="D209" s="207" t="s">
        <v>146</v>
      </c>
      <c r="E209" s="208" t="s">
        <v>1178</v>
      </c>
      <c r="F209" s="209" t="s">
        <v>1179</v>
      </c>
      <c r="G209" s="210" t="s">
        <v>149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138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1180</v>
      </c>
    </row>
    <row r="210" spans="1:65" s="2" customFormat="1" ht="21.75" customHeight="1">
      <c r="A210" s="32"/>
      <c r="B210" s="33"/>
      <c r="C210" s="221" t="s">
        <v>328</v>
      </c>
      <c r="D210" s="221" t="s">
        <v>136</v>
      </c>
      <c r="E210" s="222" t="s">
        <v>1054</v>
      </c>
      <c r="F210" s="223" t="s">
        <v>1055</v>
      </c>
      <c r="G210" s="224" t="s">
        <v>149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138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1181</v>
      </c>
    </row>
    <row r="211" spans="1:65" s="2" customFormat="1" ht="16.5" customHeight="1">
      <c r="A211" s="32"/>
      <c r="B211" s="33"/>
      <c r="C211" s="207" t="s">
        <v>329</v>
      </c>
      <c r="D211" s="207" t="s">
        <v>146</v>
      </c>
      <c r="E211" s="208" t="s">
        <v>1182</v>
      </c>
      <c r="F211" s="209" t="s">
        <v>1183</v>
      </c>
      <c r="G211" s="210" t="s">
        <v>149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138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1184</v>
      </c>
    </row>
    <row r="212" spans="1:65" s="2" customFormat="1" ht="16.5" customHeight="1">
      <c r="A212" s="32"/>
      <c r="B212" s="33"/>
      <c r="C212" s="221" t="s">
        <v>330</v>
      </c>
      <c r="D212" s="221" t="s">
        <v>136</v>
      </c>
      <c r="E212" s="222" t="s">
        <v>1185</v>
      </c>
      <c r="F212" s="223" t="s">
        <v>1186</v>
      </c>
      <c r="G212" s="224" t="s">
        <v>149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138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1187</v>
      </c>
    </row>
    <row r="213" spans="1:65" s="2" customFormat="1" ht="16.5" customHeight="1">
      <c r="A213" s="32"/>
      <c r="B213" s="33"/>
      <c r="C213" s="207" t="s">
        <v>333</v>
      </c>
      <c r="D213" s="207" t="s">
        <v>146</v>
      </c>
      <c r="E213" s="208" t="s">
        <v>1188</v>
      </c>
      <c r="F213" s="209" t="s">
        <v>1189</v>
      </c>
      <c r="G213" s="210" t="s">
        <v>194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1190</v>
      </c>
    </row>
    <row r="214" spans="1:65" s="2" customFormat="1" ht="16.5" customHeight="1">
      <c r="A214" s="32"/>
      <c r="B214" s="33"/>
      <c r="C214" s="221" t="s">
        <v>336</v>
      </c>
      <c r="D214" s="221" t="s">
        <v>136</v>
      </c>
      <c r="E214" s="222" t="s">
        <v>1191</v>
      </c>
      <c r="F214" s="223" t="s">
        <v>1192</v>
      </c>
      <c r="G214" s="224" t="s">
        <v>149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1193</v>
      </c>
    </row>
    <row r="215" spans="1:65" s="12" customFormat="1" ht="22.9" customHeight="1">
      <c r="B215" s="179"/>
      <c r="C215" s="180"/>
      <c r="D215" s="181" t="s">
        <v>71</v>
      </c>
      <c r="E215" s="192" t="s">
        <v>258</v>
      </c>
      <c r="F215" s="192" t="s">
        <v>259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138</v>
      </c>
      <c r="AT215" s="190" t="s">
        <v>71</v>
      </c>
      <c r="AU215" s="190" t="s">
        <v>80</v>
      </c>
      <c r="AY215" s="189" t="s">
        <v>139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337</v>
      </c>
      <c r="D216" s="207" t="s">
        <v>146</v>
      </c>
      <c r="E216" s="208" t="s">
        <v>261</v>
      </c>
      <c r="F216" s="209" t="s">
        <v>262</v>
      </c>
      <c r="G216" s="210" t="s">
        <v>194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150</v>
      </c>
      <c r="AT216" s="219" t="s">
        <v>146</v>
      </c>
      <c r="AU216" s="219" t="s">
        <v>144</v>
      </c>
      <c r="AY216" s="15" t="s">
        <v>139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144</v>
      </c>
      <c r="BK216" s="220">
        <f t="shared" ref="BK216:BK221" si="69">ROUND(I216*H216,2)</f>
        <v>0</v>
      </c>
      <c r="BL216" s="15" t="s">
        <v>150</v>
      </c>
      <c r="BM216" s="219" t="s">
        <v>1194</v>
      </c>
    </row>
    <row r="217" spans="1:65" s="2" customFormat="1" ht="33" customHeight="1">
      <c r="A217" s="32"/>
      <c r="B217" s="33"/>
      <c r="C217" s="207" t="s">
        <v>338</v>
      </c>
      <c r="D217" s="207" t="s">
        <v>146</v>
      </c>
      <c r="E217" s="208" t="s">
        <v>264</v>
      </c>
      <c r="F217" s="209" t="s">
        <v>265</v>
      </c>
      <c r="G217" s="210" t="s">
        <v>194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144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1195</v>
      </c>
    </row>
    <row r="218" spans="1:65" s="2" customFormat="1" ht="16.5" customHeight="1">
      <c r="A218" s="32"/>
      <c r="B218" s="33"/>
      <c r="C218" s="221" t="s">
        <v>339</v>
      </c>
      <c r="D218" s="221" t="s">
        <v>136</v>
      </c>
      <c r="E218" s="222" t="s">
        <v>267</v>
      </c>
      <c r="F218" s="223" t="s">
        <v>268</v>
      </c>
      <c r="G218" s="224" t="s">
        <v>269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144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1196</v>
      </c>
    </row>
    <row r="219" spans="1:65" s="2" customFormat="1" ht="24.2" customHeight="1">
      <c r="A219" s="32"/>
      <c r="B219" s="33"/>
      <c r="C219" s="207" t="s">
        <v>340</v>
      </c>
      <c r="D219" s="207" t="s">
        <v>146</v>
      </c>
      <c r="E219" s="208" t="s">
        <v>271</v>
      </c>
      <c r="F219" s="209" t="s">
        <v>272</v>
      </c>
      <c r="G219" s="210" t="s">
        <v>194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144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1197</v>
      </c>
    </row>
    <row r="220" spans="1:65" s="2" customFormat="1" ht="16.5" customHeight="1">
      <c r="A220" s="32"/>
      <c r="B220" s="33"/>
      <c r="C220" s="221" t="s">
        <v>341</v>
      </c>
      <c r="D220" s="221" t="s">
        <v>136</v>
      </c>
      <c r="E220" s="222" t="s">
        <v>274</v>
      </c>
      <c r="F220" s="223" t="s">
        <v>275</v>
      </c>
      <c r="G220" s="224" t="s">
        <v>194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144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1198</v>
      </c>
    </row>
    <row r="221" spans="1:65" s="2" customFormat="1" ht="33" customHeight="1">
      <c r="A221" s="32"/>
      <c r="B221" s="33"/>
      <c r="C221" s="207" t="s">
        <v>342</v>
      </c>
      <c r="D221" s="207" t="s">
        <v>146</v>
      </c>
      <c r="E221" s="208" t="s">
        <v>277</v>
      </c>
      <c r="F221" s="209" t="s">
        <v>278</v>
      </c>
      <c r="G221" s="210" t="s">
        <v>194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144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1199</v>
      </c>
    </row>
    <row r="222" spans="1:65" s="12" customFormat="1" ht="25.9" customHeight="1">
      <c r="B222" s="179"/>
      <c r="C222" s="180"/>
      <c r="D222" s="181" t="s">
        <v>71</v>
      </c>
      <c r="E222" s="182" t="s">
        <v>279</v>
      </c>
      <c r="F222" s="182" t="s">
        <v>280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151</v>
      </c>
      <c r="AT222" s="190" t="s">
        <v>71</v>
      </c>
      <c r="AU222" s="190" t="s">
        <v>72</v>
      </c>
      <c r="AY222" s="189" t="s">
        <v>139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343</v>
      </c>
      <c r="D223" s="207" t="s">
        <v>146</v>
      </c>
      <c r="E223" s="208" t="s">
        <v>286</v>
      </c>
      <c r="F223" s="209" t="s">
        <v>426</v>
      </c>
      <c r="G223" s="210" t="s">
        <v>283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284</v>
      </c>
      <c r="AT223" s="219" t="s">
        <v>146</v>
      </c>
      <c r="AU223" s="219" t="s">
        <v>80</v>
      </c>
      <c r="AY223" s="15" t="s">
        <v>139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144</v>
      </c>
      <c r="BK223" s="220">
        <f>ROUND(I223*H223,2)</f>
        <v>0</v>
      </c>
      <c r="BL223" s="15" t="s">
        <v>284</v>
      </c>
      <c r="BM223" s="219" t="s">
        <v>1200</v>
      </c>
    </row>
    <row r="224" spans="1:65" s="2" customFormat="1" ht="16.5" customHeight="1">
      <c r="A224" s="32"/>
      <c r="B224" s="33"/>
      <c r="C224" s="207" t="s">
        <v>344</v>
      </c>
      <c r="D224" s="207" t="s">
        <v>146</v>
      </c>
      <c r="E224" s="208" t="s">
        <v>288</v>
      </c>
      <c r="F224" s="209" t="s">
        <v>289</v>
      </c>
      <c r="G224" s="210" t="s">
        <v>283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284</v>
      </c>
      <c r="AT224" s="219" t="s">
        <v>146</v>
      </c>
      <c r="AU224" s="219" t="s">
        <v>80</v>
      </c>
      <c r="AY224" s="15" t="s">
        <v>139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144</v>
      </c>
      <c r="BK224" s="220">
        <f>ROUND(I224*H224,2)</f>
        <v>0</v>
      </c>
      <c r="BL224" s="15" t="s">
        <v>284</v>
      </c>
      <c r="BM224" s="219" t="s">
        <v>1201</v>
      </c>
    </row>
    <row r="225" spans="1:63" s="2" customFormat="1" ht="49.9" customHeight="1">
      <c r="A225" s="32"/>
      <c r="B225" s="33"/>
      <c r="C225" s="34"/>
      <c r="D225" s="34"/>
      <c r="E225" s="182" t="s">
        <v>290</v>
      </c>
      <c r="F225" s="182" t="s">
        <v>291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292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146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292</v>
      </c>
      <c r="AU226" s="15" t="s">
        <v>80</v>
      </c>
      <c r="AY226" s="15" t="s">
        <v>292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144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146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292</v>
      </c>
      <c r="AU227" s="15" t="s">
        <v>80</v>
      </c>
      <c r="AY227" s="15" t="s">
        <v>292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144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146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292</v>
      </c>
      <c r="AU228" s="15" t="s">
        <v>80</v>
      </c>
      <c r="AY228" s="15" t="s">
        <v>292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144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146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292</v>
      </c>
      <c r="AU229" s="15" t="s">
        <v>80</v>
      </c>
      <c r="AY229" s="15" t="s">
        <v>292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144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146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292</v>
      </c>
      <c r="AU230" s="15" t="s">
        <v>80</v>
      </c>
      <c r="AY230" s="15" t="s">
        <v>292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144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146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292</v>
      </c>
      <c r="AU231" s="15" t="s">
        <v>80</v>
      </c>
      <c r="AY231" s="15" t="s">
        <v>292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144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146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292</v>
      </c>
      <c r="AU232" s="15" t="s">
        <v>80</v>
      </c>
      <c r="AY232" s="15" t="s">
        <v>292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144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146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292</v>
      </c>
      <c r="AU233" s="15" t="s">
        <v>80</v>
      </c>
      <c r="AY233" s="15" t="s">
        <v>292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144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146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292</v>
      </c>
      <c r="AU234" s="15" t="s">
        <v>80</v>
      </c>
      <c r="AY234" s="15" t="s">
        <v>292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144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146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292</v>
      </c>
      <c r="AU235" s="15" t="s">
        <v>80</v>
      </c>
      <c r="AY235" s="15" t="s">
        <v>292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144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1202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1203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1204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1205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903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904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1206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123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124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125</v>
      </c>
      <c r="D127" s="170" t="s">
        <v>57</v>
      </c>
      <c r="E127" s="170" t="s">
        <v>53</v>
      </c>
      <c r="F127" s="170" t="s">
        <v>54</v>
      </c>
      <c r="G127" s="170" t="s">
        <v>126</v>
      </c>
      <c r="H127" s="170" t="s">
        <v>127</v>
      </c>
      <c r="I127" s="170" t="s">
        <v>128</v>
      </c>
      <c r="J127" s="171" t="s">
        <v>109</v>
      </c>
      <c r="K127" s="172" t="s">
        <v>129</v>
      </c>
      <c r="L127" s="173"/>
      <c r="M127" s="77" t="s">
        <v>1</v>
      </c>
      <c r="N127" s="78" t="s">
        <v>36</v>
      </c>
      <c r="O127" s="78" t="s">
        <v>130</v>
      </c>
      <c r="P127" s="78" t="s">
        <v>131</v>
      </c>
      <c r="Q127" s="78" t="s">
        <v>132</v>
      </c>
      <c r="R127" s="78" t="s">
        <v>133</v>
      </c>
      <c r="S127" s="78" t="s">
        <v>134</v>
      </c>
      <c r="T127" s="79" t="s">
        <v>135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110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111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1207</v>
      </c>
      <c r="F129" s="182" t="s">
        <v>1208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139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1209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139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146</v>
      </c>
      <c r="E131" s="208" t="s">
        <v>1210</v>
      </c>
      <c r="F131" s="209" t="s">
        <v>1211</v>
      </c>
      <c r="G131" s="210" t="s">
        <v>194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151</v>
      </c>
      <c r="AT131" s="219" t="s">
        <v>146</v>
      </c>
      <c r="AU131" s="219" t="s">
        <v>144</v>
      </c>
      <c r="AY131" s="15" t="s">
        <v>139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144</v>
      </c>
      <c r="BK131" s="220">
        <f>ROUND(I131*H131,2)</f>
        <v>0</v>
      </c>
      <c r="BL131" s="15" t="s">
        <v>151</v>
      </c>
      <c r="BM131" s="219" t="s">
        <v>1212</v>
      </c>
    </row>
    <row r="132" spans="1:65" s="12" customFormat="1" ht="25.9" customHeight="1">
      <c r="B132" s="179"/>
      <c r="C132" s="180"/>
      <c r="D132" s="181" t="s">
        <v>71</v>
      </c>
      <c r="E132" s="182" t="s">
        <v>136</v>
      </c>
      <c r="F132" s="182" t="s">
        <v>137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138</v>
      </c>
      <c r="AT132" s="190" t="s">
        <v>71</v>
      </c>
      <c r="AU132" s="190" t="s">
        <v>72</v>
      </c>
      <c r="AY132" s="189" t="s">
        <v>139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140</v>
      </c>
      <c r="F133" s="192" t="s">
        <v>141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138</v>
      </c>
      <c r="AT133" s="190" t="s">
        <v>71</v>
      </c>
      <c r="AU133" s="190" t="s">
        <v>80</v>
      </c>
      <c r="AY133" s="189" t="s">
        <v>139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142</v>
      </c>
      <c r="F134" s="192" t="s">
        <v>143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138</v>
      </c>
      <c r="AT134" s="190" t="s">
        <v>71</v>
      </c>
      <c r="AU134" s="190" t="s">
        <v>144</v>
      </c>
      <c r="AY134" s="189" t="s">
        <v>139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940</v>
      </c>
      <c r="F135" s="196" t="s">
        <v>1213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138</v>
      </c>
      <c r="AT135" s="205" t="s">
        <v>71</v>
      </c>
      <c r="AU135" s="205" t="s">
        <v>138</v>
      </c>
      <c r="AY135" s="204" t="s">
        <v>139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144</v>
      </c>
      <c r="D136" s="207" t="s">
        <v>146</v>
      </c>
      <c r="E136" s="208" t="s">
        <v>946</v>
      </c>
      <c r="F136" s="209" t="s">
        <v>627</v>
      </c>
      <c r="G136" s="210" t="s">
        <v>149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144</v>
      </c>
      <c r="BK136" s="220">
        <f>ROUND(I136*H136,2)</f>
        <v>0</v>
      </c>
      <c r="BL136" s="15" t="s">
        <v>150</v>
      </c>
      <c r="BM136" s="219" t="s">
        <v>1214</v>
      </c>
    </row>
    <row r="137" spans="1:65" s="2" customFormat="1" ht="21.75" customHeight="1">
      <c r="A137" s="32"/>
      <c r="B137" s="33"/>
      <c r="C137" s="221" t="s">
        <v>138</v>
      </c>
      <c r="D137" s="221" t="s">
        <v>136</v>
      </c>
      <c r="E137" s="222" t="s">
        <v>1215</v>
      </c>
      <c r="F137" s="223" t="s">
        <v>1216</v>
      </c>
      <c r="G137" s="224" t="s">
        <v>149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144</v>
      </c>
      <c r="BK137" s="220">
        <f>ROUND(I137*H137,2)</f>
        <v>0</v>
      </c>
      <c r="BL137" s="15" t="s">
        <v>154</v>
      </c>
      <c r="BM137" s="219" t="s">
        <v>1217</v>
      </c>
    </row>
    <row r="138" spans="1:65" s="12" customFormat="1" ht="20.85" customHeight="1">
      <c r="B138" s="179"/>
      <c r="C138" s="180"/>
      <c r="D138" s="181" t="s">
        <v>71</v>
      </c>
      <c r="E138" s="192" t="s">
        <v>189</v>
      </c>
      <c r="F138" s="192" t="s">
        <v>205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151</v>
      </c>
      <c r="D139" s="207" t="s">
        <v>146</v>
      </c>
      <c r="E139" s="208" t="s">
        <v>1218</v>
      </c>
      <c r="F139" s="209" t="s">
        <v>1219</v>
      </c>
      <c r="G139" s="210" t="s">
        <v>194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138</v>
      </c>
      <c r="AY139" s="15" t="s">
        <v>139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144</v>
      </c>
      <c r="BK139" s="220">
        <f t="shared" ref="BK139:BK157" si="9">ROUND(I139*H139,2)</f>
        <v>0</v>
      </c>
      <c r="BL139" s="15" t="s">
        <v>150</v>
      </c>
      <c r="BM139" s="219" t="s">
        <v>1220</v>
      </c>
    </row>
    <row r="140" spans="1:65" s="2" customFormat="1" ht="24.2" customHeight="1">
      <c r="A140" s="32"/>
      <c r="B140" s="33"/>
      <c r="C140" s="221" t="s">
        <v>155</v>
      </c>
      <c r="D140" s="221" t="s">
        <v>136</v>
      </c>
      <c r="E140" s="222" t="s">
        <v>1221</v>
      </c>
      <c r="F140" s="223" t="s">
        <v>1222</v>
      </c>
      <c r="G140" s="224" t="s">
        <v>194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138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1223</v>
      </c>
    </row>
    <row r="141" spans="1:65" s="2" customFormat="1" ht="16.5" customHeight="1">
      <c r="A141" s="32"/>
      <c r="B141" s="33"/>
      <c r="C141" s="207" t="s">
        <v>158</v>
      </c>
      <c r="D141" s="207" t="s">
        <v>146</v>
      </c>
      <c r="E141" s="208" t="s">
        <v>1224</v>
      </c>
      <c r="F141" s="209" t="s">
        <v>1225</v>
      </c>
      <c r="G141" s="210" t="s">
        <v>149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138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1226</v>
      </c>
    </row>
    <row r="142" spans="1:65" s="2" customFormat="1" ht="24.2" customHeight="1">
      <c r="A142" s="32"/>
      <c r="B142" s="33"/>
      <c r="C142" s="221" t="s">
        <v>163</v>
      </c>
      <c r="D142" s="221" t="s">
        <v>136</v>
      </c>
      <c r="E142" s="222" t="s">
        <v>1227</v>
      </c>
      <c r="F142" s="223" t="s">
        <v>1228</v>
      </c>
      <c r="G142" s="224" t="s">
        <v>149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138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1229</v>
      </c>
    </row>
    <row r="143" spans="1:65" s="2" customFormat="1" ht="24.2" customHeight="1">
      <c r="A143" s="32"/>
      <c r="B143" s="33"/>
      <c r="C143" s="207" t="s">
        <v>164</v>
      </c>
      <c r="D143" s="207" t="s">
        <v>146</v>
      </c>
      <c r="E143" s="208" t="s">
        <v>1230</v>
      </c>
      <c r="F143" s="209" t="s">
        <v>1231</v>
      </c>
      <c r="G143" s="210" t="s">
        <v>149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138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1232</v>
      </c>
    </row>
    <row r="144" spans="1:65" s="2" customFormat="1" ht="24.2" customHeight="1">
      <c r="A144" s="32"/>
      <c r="B144" s="33"/>
      <c r="C144" s="221" t="s">
        <v>165</v>
      </c>
      <c r="D144" s="221" t="s">
        <v>136</v>
      </c>
      <c r="E144" s="222" t="s">
        <v>1233</v>
      </c>
      <c r="F144" s="223" t="s">
        <v>1234</v>
      </c>
      <c r="G144" s="224" t="s">
        <v>149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138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1235</v>
      </c>
    </row>
    <row r="145" spans="1:65" s="2" customFormat="1" ht="16.5" customHeight="1">
      <c r="A145" s="32"/>
      <c r="B145" s="33"/>
      <c r="C145" s="207" t="s">
        <v>166</v>
      </c>
      <c r="D145" s="207" t="s">
        <v>146</v>
      </c>
      <c r="E145" s="208" t="s">
        <v>1236</v>
      </c>
      <c r="F145" s="209" t="s">
        <v>1237</v>
      </c>
      <c r="G145" s="210" t="s">
        <v>149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138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1238</v>
      </c>
    </row>
    <row r="146" spans="1:65" s="2" customFormat="1" ht="21.75" customHeight="1">
      <c r="A146" s="32"/>
      <c r="B146" s="33"/>
      <c r="C146" s="221" t="s">
        <v>167</v>
      </c>
      <c r="D146" s="221" t="s">
        <v>136</v>
      </c>
      <c r="E146" s="222" t="s">
        <v>1239</v>
      </c>
      <c r="F146" s="223" t="s">
        <v>1240</v>
      </c>
      <c r="G146" s="224" t="s">
        <v>1241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138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154</v>
      </c>
      <c r="BM146" s="219" t="s">
        <v>1242</v>
      </c>
    </row>
    <row r="147" spans="1:65" s="2" customFormat="1" ht="16.5" customHeight="1">
      <c r="A147" s="32"/>
      <c r="B147" s="33"/>
      <c r="C147" s="207" t="s">
        <v>168</v>
      </c>
      <c r="D147" s="207" t="s">
        <v>146</v>
      </c>
      <c r="E147" s="208" t="s">
        <v>1243</v>
      </c>
      <c r="F147" s="209" t="s">
        <v>1244</v>
      </c>
      <c r="G147" s="210" t="s">
        <v>149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138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1245</v>
      </c>
    </row>
    <row r="148" spans="1:65" s="2" customFormat="1" ht="16.5" customHeight="1">
      <c r="A148" s="32"/>
      <c r="B148" s="33"/>
      <c r="C148" s="207" t="s">
        <v>169</v>
      </c>
      <c r="D148" s="207" t="s">
        <v>146</v>
      </c>
      <c r="E148" s="208" t="s">
        <v>1246</v>
      </c>
      <c r="F148" s="209" t="s">
        <v>1247</v>
      </c>
      <c r="G148" s="210" t="s">
        <v>149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150</v>
      </c>
      <c r="BM148" s="219" t="s">
        <v>1248</v>
      </c>
    </row>
    <row r="149" spans="1:65" s="2" customFormat="1" ht="24.2" customHeight="1">
      <c r="A149" s="32"/>
      <c r="B149" s="33"/>
      <c r="C149" s="221" t="s">
        <v>172</v>
      </c>
      <c r="D149" s="221" t="s">
        <v>136</v>
      </c>
      <c r="E149" s="222" t="s">
        <v>1249</v>
      </c>
      <c r="F149" s="223" t="s">
        <v>1250</v>
      </c>
      <c r="G149" s="224" t="s">
        <v>149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144</v>
      </c>
      <c r="BK149" s="220">
        <f t="shared" si="9"/>
        <v>0</v>
      </c>
      <c r="BL149" s="15" t="s">
        <v>154</v>
      </c>
      <c r="BM149" s="219" t="s">
        <v>1251</v>
      </c>
    </row>
    <row r="150" spans="1:65" s="2" customFormat="1" ht="16.5" customHeight="1">
      <c r="A150" s="32"/>
      <c r="B150" s="33"/>
      <c r="C150" s="207" t="s">
        <v>175</v>
      </c>
      <c r="D150" s="207" t="s">
        <v>146</v>
      </c>
      <c r="E150" s="208" t="s">
        <v>1252</v>
      </c>
      <c r="F150" s="209" t="s">
        <v>1253</v>
      </c>
      <c r="G150" s="210" t="s">
        <v>149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144</v>
      </c>
      <c r="BK150" s="220">
        <f t="shared" si="9"/>
        <v>0</v>
      </c>
      <c r="BL150" s="15" t="s">
        <v>150</v>
      </c>
      <c r="BM150" s="219" t="s">
        <v>1254</v>
      </c>
    </row>
    <row r="151" spans="1:65" s="2" customFormat="1" ht="21.75" customHeight="1">
      <c r="A151" s="32"/>
      <c r="B151" s="33"/>
      <c r="C151" s="221" t="s">
        <v>176</v>
      </c>
      <c r="D151" s="221" t="s">
        <v>136</v>
      </c>
      <c r="E151" s="222" t="s">
        <v>1255</v>
      </c>
      <c r="F151" s="223" t="s">
        <v>1256</v>
      </c>
      <c r="G151" s="224" t="s">
        <v>149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144</v>
      </c>
      <c r="BK151" s="220">
        <f t="shared" si="9"/>
        <v>0</v>
      </c>
      <c r="BL151" s="15" t="s">
        <v>154</v>
      </c>
      <c r="BM151" s="219" t="s">
        <v>1257</v>
      </c>
    </row>
    <row r="152" spans="1:65" s="2" customFormat="1" ht="21.75" customHeight="1">
      <c r="A152" s="32"/>
      <c r="B152" s="33"/>
      <c r="C152" s="207" t="s">
        <v>177</v>
      </c>
      <c r="D152" s="207" t="s">
        <v>146</v>
      </c>
      <c r="E152" s="208" t="s">
        <v>1258</v>
      </c>
      <c r="F152" s="209" t="s">
        <v>1259</v>
      </c>
      <c r="G152" s="210" t="s">
        <v>149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144</v>
      </c>
      <c r="BK152" s="220">
        <f t="shared" si="9"/>
        <v>0</v>
      </c>
      <c r="BL152" s="15" t="s">
        <v>150</v>
      </c>
      <c r="BM152" s="219" t="s">
        <v>1260</v>
      </c>
    </row>
    <row r="153" spans="1:65" s="2" customFormat="1" ht="16.5" customHeight="1">
      <c r="A153" s="32"/>
      <c r="B153" s="33"/>
      <c r="C153" s="221" t="s">
        <v>178</v>
      </c>
      <c r="D153" s="221" t="s">
        <v>136</v>
      </c>
      <c r="E153" s="222" t="s">
        <v>1185</v>
      </c>
      <c r="F153" s="223" t="s">
        <v>1186</v>
      </c>
      <c r="G153" s="224" t="s">
        <v>149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144</v>
      </c>
      <c r="BK153" s="220">
        <f t="shared" si="9"/>
        <v>0</v>
      </c>
      <c r="BL153" s="15" t="s">
        <v>154</v>
      </c>
      <c r="BM153" s="219" t="s">
        <v>1261</v>
      </c>
    </row>
    <row r="154" spans="1:65" s="2" customFormat="1" ht="16.5" customHeight="1">
      <c r="A154" s="32"/>
      <c r="B154" s="33"/>
      <c r="C154" s="207" t="s">
        <v>180</v>
      </c>
      <c r="D154" s="207" t="s">
        <v>146</v>
      </c>
      <c r="E154" s="208" t="s">
        <v>1262</v>
      </c>
      <c r="F154" s="209" t="s">
        <v>1263</v>
      </c>
      <c r="G154" s="210" t="s">
        <v>149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144</v>
      </c>
      <c r="BK154" s="220">
        <f t="shared" si="9"/>
        <v>0</v>
      </c>
      <c r="BL154" s="15" t="s">
        <v>150</v>
      </c>
      <c r="BM154" s="219" t="s">
        <v>1264</v>
      </c>
    </row>
    <row r="155" spans="1:65" s="2" customFormat="1" ht="16.5" customHeight="1">
      <c r="A155" s="32"/>
      <c r="B155" s="33"/>
      <c r="C155" s="207" t="s">
        <v>181</v>
      </c>
      <c r="D155" s="207" t="s">
        <v>146</v>
      </c>
      <c r="E155" s="208" t="s">
        <v>1265</v>
      </c>
      <c r="F155" s="209" t="s">
        <v>1266</v>
      </c>
      <c r="G155" s="210" t="s">
        <v>149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144</v>
      </c>
      <c r="BK155" s="220">
        <f t="shared" si="9"/>
        <v>0</v>
      </c>
      <c r="BL155" s="15" t="s">
        <v>150</v>
      </c>
      <c r="BM155" s="219" t="s">
        <v>1267</v>
      </c>
    </row>
    <row r="156" spans="1:65" s="2" customFormat="1" ht="16.5" customHeight="1">
      <c r="A156" s="32"/>
      <c r="B156" s="33"/>
      <c r="C156" s="221" t="s">
        <v>182</v>
      </c>
      <c r="D156" s="221" t="s">
        <v>136</v>
      </c>
      <c r="E156" s="222" t="s">
        <v>1268</v>
      </c>
      <c r="F156" s="223" t="s">
        <v>1269</v>
      </c>
      <c r="G156" s="224" t="s">
        <v>149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138</v>
      </c>
      <c r="AY156" s="15" t="s">
        <v>139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144</v>
      </c>
      <c r="BK156" s="220">
        <f t="shared" si="9"/>
        <v>0</v>
      </c>
      <c r="BL156" s="15" t="s">
        <v>150</v>
      </c>
      <c r="BM156" s="219" t="s">
        <v>1270</v>
      </c>
    </row>
    <row r="157" spans="1:65" s="2" customFormat="1" ht="16.5" customHeight="1">
      <c r="A157" s="32"/>
      <c r="B157" s="33"/>
      <c r="C157" s="221" t="s">
        <v>183</v>
      </c>
      <c r="D157" s="221" t="s">
        <v>136</v>
      </c>
      <c r="E157" s="222" t="s">
        <v>1271</v>
      </c>
      <c r="F157" s="223" t="s">
        <v>1272</v>
      </c>
      <c r="G157" s="224" t="s">
        <v>149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138</v>
      </c>
      <c r="AY157" s="15" t="s">
        <v>139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144</v>
      </c>
      <c r="BK157" s="220">
        <f t="shared" si="9"/>
        <v>0</v>
      </c>
      <c r="BL157" s="15" t="s">
        <v>150</v>
      </c>
      <c r="BM157" s="219" t="s">
        <v>1273</v>
      </c>
    </row>
    <row r="158" spans="1:65" s="12" customFormat="1" ht="20.85" customHeight="1">
      <c r="B158" s="179"/>
      <c r="C158" s="180"/>
      <c r="D158" s="181" t="s">
        <v>71</v>
      </c>
      <c r="E158" s="192" t="s">
        <v>204</v>
      </c>
      <c r="F158" s="192" t="s">
        <v>190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138</v>
      </c>
      <c r="AT158" s="190" t="s">
        <v>71</v>
      </c>
      <c r="AU158" s="190" t="s">
        <v>144</v>
      </c>
      <c r="AY158" s="189" t="s">
        <v>139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146</v>
      </c>
      <c r="E159" s="208" t="s">
        <v>1043</v>
      </c>
      <c r="F159" s="209" t="s">
        <v>253</v>
      </c>
      <c r="G159" s="210" t="s">
        <v>194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144</v>
      </c>
      <c r="BK159" s="220">
        <f t="shared" ref="BK159:BK174" si="19">ROUND(I159*H159,2)</f>
        <v>0</v>
      </c>
      <c r="BL159" s="15" t="s">
        <v>150</v>
      </c>
      <c r="BM159" s="219" t="s">
        <v>1274</v>
      </c>
    </row>
    <row r="160" spans="1:65" s="2" customFormat="1" ht="16.5" customHeight="1">
      <c r="A160" s="32"/>
      <c r="B160" s="33"/>
      <c r="C160" s="221" t="s">
        <v>184</v>
      </c>
      <c r="D160" s="221" t="s">
        <v>136</v>
      </c>
      <c r="E160" s="222" t="s">
        <v>1045</v>
      </c>
      <c r="F160" s="223" t="s">
        <v>256</v>
      </c>
      <c r="G160" s="224" t="s">
        <v>257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1275</v>
      </c>
    </row>
    <row r="161" spans="1:65" s="2" customFormat="1" ht="24.2" customHeight="1">
      <c r="A161" s="32"/>
      <c r="B161" s="33"/>
      <c r="C161" s="207" t="s">
        <v>185</v>
      </c>
      <c r="D161" s="207" t="s">
        <v>146</v>
      </c>
      <c r="E161" s="208" t="s">
        <v>1276</v>
      </c>
      <c r="F161" s="209" t="s">
        <v>1277</v>
      </c>
      <c r="G161" s="210" t="s">
        <v>194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1278</v>
      </c>
    </row>
    <row r="162" spans="1:65" s="2" customFormat="1" ht="16.5" customHeight="1">
      <c r="A162" s="32"/>
      <c r="B162" s="33"/>
      <c r="C162" s="221" t="s">
        <v>186</v>
      </c>
      <c r="D162" s="221" t="s">
        <v>136</v>
      </c>
      <c r="E162" s="222" t="s">
        <v>757</v>
      </c>
      <c r="F162" s="223" t="s">
        <v>758</v>
      </c>
      <c r="G162" s="224" t="s">
        <v>257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1279</v>
      </c>
    </row>
    <row r="163" spans="1:65" s="2" customFormat="1" ht="21.75" customHeight="1">
      <c r="A163" s="32"/>
      <c r="B163" s="33"/>
      <c r="C163" s="207" t="s">
        <v>187</v>
      </c>
      <c r="D163" s="207" t="s">
        <v>146</v>
      </c>
      <c r="E163" s="208" t="s">
        <v>1014</v>
      </c>
      <c r="F163" s="209" t="s">
        <v>332</v>
      </c>
      <c r="G163" s="210" t="s">
        <v>194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1280</v>
      </c>
    </row>
    <row r="164" spans="1:65" s="2" customFormat="1" ht="16.5" customHeight="1">
      <c r="A164" s="32"/>
      <c r="B164" s="33"/>
      <c r="C164" s="221" t="s">
        <v>188</v>
      </c>
      <c r="D164" s="221" t="s">
        <v>136</v>
      </c>
      <c r="E164" s="222" t="s">
        <v>1016</v>
      </c>
      <c r="F164" s="223" t="s">
        <v>335</v>
      </c>
      <c r="G164" s="224" t="s">
        <v>194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1281</v>
      </c>
    </row>
    <row r="165" spans="1:65" s="2" customFormat="1" ht="21.75" customHeight="1">
      <c r="A165" s="32"/>
      <c r="B165" s="33"/>
      <c r="C165" s="207" t="s">
        <v>191</v>
      </c>
      <c r="D165" s="207" t="s">
        <v>146</v>
      </c>
      <c r="E165" s="208" t="s">
        <v>1018</v>
      </c>
      <c r="F165" s="209" t="s">
        <v>193</v>
      </c>
      <c r="G165" s="210" t="s">
        <v>194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1282</v>
      </c>
    </row>
    <row r="166" spans="1:65" s="2" customFormat="1" ht="16.5" customHeight="1">
      <c r="A166" s="32"/>
      <c r="B166" s="33"/>
      <c r="C166" s="221" t="s">
        <v>195</v>
      </c>
      <c r="D166" s="221" t="s">
        <v>136</v>
      </c>
      <c r="E166" s="222" t="s">
        <v>1020</v>
      </c>
      <c r="F166" s="223" t="s">
        <v>197</v>
      </c>
      <c r="G166" s="224" t="s">
        <v>194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154</v>
      </c>
      <c r="BM166" s="219" t="s">
        <v>1283</v>
      </c>
    </row>
    <row r="167" spans="1:65" s="2" customFormat="1" ht="24.2" customHeight="1">
      <c r="A167" s="32"/>
      <c r="B167" s="33"/>
      <c r="C167" s="207" t="s">
        <v>198</v>
      </c>
      <c r="D167" s="207" t="s">
        <v>146</v>
      </c>
      <c r="E167" s="208" t="s">
        <v>1284</v>
      </c>
      <c r="F167" s="209" t="s">
        <v>1285</v>
      </c>
      <c r="G167" s="210" t="s">
        <v>194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1286</v>
      </c>
    </row>
    <row r="168" spans="1:65" s="2" customFormat="1" ht="16.5" customHeight="1">
      <c r="A168" s="32"/>
      <c r="B168" s="33"/>
      <c r="C168" s="221" t="s">
        <v>200</v>
      </c>
      <c r="D168" s="221" t="s">
        <v>136</v>
      </c>
      <c r="E168" s="222" t="s">
        <v>1287</v>
      </c>
      <c r="F168" s="223" t="s">
        <v>1288</v>
      </c>
      <c r="G168" s="224" t="s">
        <v>194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154</v>
      </c>
      <c r="BM168" s="219" t="s">
        <v>1289</v>
      </c>
    </row>
    <row r="169" spans="1:65" s="2" customFormat="1" ht="24.2" customHeight="1">
      <c r="A169" s="32"/>
      <c r="B169" s="33"/>
      <c r="C169" s="207" t="s">
        <v>202</v>
      </c>
      <c r="D169" s="207" t="s">
        <v>146</v>
      </c>
      <c r="E169" s="208" t="s">
        <v>1290</v>
      </c>
      <c r="F169" s="209" t="s">
        <v>1291</v>
      </c>
      <c r="G169" s="210" t="s">
        <v>194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1292</v>
      </c>
    </row>
    <row r="170" spans="1:65" s="2" customFormat="1" ht="16.5" customHeight="1">
      <c r="A170" s="32"/>
      <c r="B170" s="33"/>
      <c r="C170" s="221" t="s">
        <v>203</v>
      </c>
      <c r="D170" s="221" t="s">
        <v>136</v>
      </c>
      <c r="E170" s="222" t="s">
        <v>1293</v>
      </c>
      <c r="F170" s="223" t="s">
        <v>1294</v>
      </c>
      <c r="G170" s="224" t="s">
        <v>194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154</v>
      </c>
      <c r="BM170" s="219" t="s">
        <v>1295</v>
      </c>
    </row>
    <row r="171" spans="1:65" s="2" customFormat="1" ht="33" customHeight="1">
      <c r="A171" s="32"/>
      <c r="B171" s="33"/>
      <c r="C171" s="207" t="s">
        <v>208</v>
      </c>
      <c r="D171" s="207" t="s">
        <v>146</v>
      </c>
      <c r="E171" s="208" t="s">
        <v>1296</v>
      </c>
      <c r="F171" s="209" t="s">
        <v>1297</v>
      </c>
      <c r="G171" s="210" t="s">
        <v>149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144</v>
      </c>
      <c r="BK171" s="220">
        <f t="shared" si="19"/>
        <v>0</v>
      </c>
      <c r="BL171" s="15" t="s">
        <v>150</v>
      </c>
      <c r="BM171" s="219" t="s">
        <v>1298</v>
      </c>
    </row>
    <row r="172" spans="1:65" s="2" customFormat="1" ht="16.5" customHeight="1">
      <c r="A172" s="32"/>
      <c r="B172" s="33"/>
      <c r="C172" s="221" t="s">
        <v>210</v>
      </c>
      <c r="D172" s="221" t="s">
        <v>136</v>
      </c>
      <c r="E172" s="222" t="s">
        <v>1299</v>
      </c>
      <c r="F172" s="223" t="s">
        <v>1300</v>
      </c>
      <c r="G172" s="224" t="s">
        <v>149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144</v>
      </c>
      <c r="BK172" s="220">
        <f t="shared" si="19"/>
        <v>0</v>
      </c>
      <c r="BL172" s="15" t="s">
        <v>154</v>
      </c>
      <c r="BM172" s="219" t="s">
        <v>1301</v>
      </c>
    </row>
    <row r="173" spans="1:65" s="2" customFormat="1" ht="24.2" customHeight="1">
      <c r="A173" s="32"/>
      <c r="B173" s="33"/>
      <c r="C173" s="207" t="s">
        <v>211</v>
      </c>
      <c r="D173" s="207" t="s">
        <v>146</v>
      </c>
      <c r="E173" s="208" t="s">
        <v>1302</v>
      </c>
      <c r="F173" s="209" t="s">
        <v>1303</v>
      </c>
      <c r="G173" s="210" t="s">
        <v>194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144</v>
      </c>
      <c r="BK173" s="220">
        <f t="shared" si="19"/>
        <v>0</v>
      </c>
      <c r="BL173" s="15" t="s">
        <v>150</v>
      </c>
      <c r="BM173" s="219" t="s">
        <v>1304</v>
      </c>
    </row>
    <row r="174" spans="1:65" s="2" customFormat="1" ht="16.5" customHeight="1">
      <c r="A174" s="32"/>
      <c r="B174" s="33"/>
      <c r="C174" s="221" t="s">
        <v>212</v>
      </c>
      <c r="D174" s="221" t="s">
        <v>136</v>
      </c>
      <c r="E174" s="222" t="s">
        <v>1305</v>
      </c>
      <c r="F174" s="223" t="s">
        <v>1306</v>
      </c>
      <c r="G174" s="224" t="s">
        <v>194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144</v>
      </c>
      <c r="BK174" s="220">
        <f t="shared" si="19"/>
        <v>0</v>
      </c>
      <c r="BL174" s="15" t="s">
        <v>154</v>
      </c>
      <c r="BM174" s="219" t="s">
        <v>1307</v>
      </c>
    </row>
    <row r="175" spans="1:65" s="12" customFormat="1" ht="22.9" customHeight="1">
      <c r="B175" s="179"/>
      <c r="C175" s="180"/>
      <c r="D175" s="181" t="s">
        <v>71</v>
      </c>
      <c r="E175" s="192" t="s">
        <v>258</v>
      </c>
      <c r="F175" s="192" t="s">
        <v>259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138</v>
      </c>
      <c r="AT175" s="190" t="s">
        <v>71</v>
      </c>
      <c r="AU175" s="190" t="s">
        <v>80</v>
      </c>
      <c r="AY175" s="189" t="s">
        <v>139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215</v>
      </c>
      <c r="D176" s="207" t="s">
        <v>146</v>
      </c>
      <c r="E176" s="208" t="s">
        <v>1308</v>
      </c>
      <c r="F176" s="209" t="s">
        <v>1309</v>
      </c>
      <c r="G176" s="210" t="s">
        <v>149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144</v>
      </c>
      <c r="AY176" s="15" t="s">
        <v>139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144</v>
      </c>
      <c r="BK176" s="220">
        <f t="shared" ref="BK176:BK182" si="29">ROUND(I176*H176,2)</f>
        <v>0</v>
      </c>
      <c r="BL176" s="15" t="s">
        <v>150</v>
      </c>
      <c r="BM176" s="219" t="s">
        <v>1310</v>
      </c>
    </row>
    <row r="177" spans="1:65" s="2" customFormat="1" ht="24.2" customHeight="1">
      <c r="A177" s="32"/>
      <c r="B177" s="33"/>
      <c r="C177" s="207" t="s">
        <v>217</v>
      </c>
      <c r="D177" s="207" t="s">
        <v>146</v>
      </c>
      <c r="E177" s="208" t="s">
        <v>261</v>
      </c>
      <c r="F177" s="209" t="s">
        <v>262</v>
      </c>
      <c r="G177" s="210" t="s">
        <v>194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144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1311</v>
      </c>
    </row>
    <row r="178" spans="1:65" s="2" customFormat="1" ht="33" customHeight="1">
      <c r="A178" s="32"/>
      <c r="B178" s="33"/>
      <c r="C178" s="207" t="s">
        <v>219</v>
      </c>
      <c r="D178" s="207" t="s">
        <v>146</v>
      </c>
      <c r="E178" s="208" t="s">
        <v>264</v>
      </c>
      <c r="F178" s="209" t="s">
        <v>265</v>
      </c>
      <c r="G178" s="210" t="s">
        <v>194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144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1312</v>
      </c>
    </row>
    <row r="179" spans="1:65" s="2" customFormat="1" ht="16.5" customHeight="1">
      <c r="A179" s="32"/>
      <c r="B179" s="33"/>
      <c r="C179" s="221" t="s">
        <v>222</v>
      </c>
      <c r="D179" s="221" t="s">
        <v>136</v>
      </c>
      <c r="E179" s="222" t="s">
        <v>267</v>
      </c>
      <c r="F179" s="223" t="s">
        <v>268</v>
      </c>
      <c r="G179" s="224" t="s">
        <v>269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144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1313</v>
      </c>
    </row>
    <row r="180" spans="1:65" s="2" customFormat="1" ht="24.2" customHeight="1">
      <c r="A180" s="32"/>
      <c r="B180" s="33"/>
      <c r="C180" s="207" t="s">
        <v>225</v>
      </c>
      <c r="D180" s="207" t="s">
        <v>146</v>
      </c>
      <c r="E180" s="208" t="s">
        <v>271</v>
      </c>
      <c r="F180" s="209" t="s">
        <v>272</v>
      </c>
      <c r="G180" s="210" t="s">
        <v>194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1314</v>
      </c>
    </row>
    <row r="181" spans="1:65" s="2" customFormat="1" ht="16.5" customHeight="1">
      <c r="A181" s="32"/>
      <c r="B181" s="33"/>
      <c r="C181" s="221" t="s">
        <v>226</v>
      </c>
      <c r="D181" s="221" t="s">
        <v>136</v>
      </c>
      <c r="E181" s="222" t="s">
        <v>274</v>
      </c>
      <c r="F181" s="223" t="s">
        <v>275</v>
      </c>
      <c r="G181" s="224" t="s">
        <v>194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144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1315</v>
      </c>
    </row>
    <row r="182" spans="1:65" s="2" customFormat="1" ht="33" customHeight="1">
      <c r="A182" s="32"/>
      <c r="B182" s="33"/>
      <c r="C182" s="207" t="s">
        <v>227</v>
      </c>
      <c r="D182" s="207" t="s">
        <v>146</v>
      </c>
      <c r="E182" s="208" t="s">
        <v>277</v>
      </c>
      <c r="F182" s="209" t="s">
        <v>278</v>
      </c>
      <c r="G182" s="210" t="s">
        <v>194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144</v>
      </c>
      <c r="BK182" s="220">
        <f t="shared" si="29"/>
        <v>0</v>
      </c>
      <c r="BL182" s="15" t="s">
        <v>150</v>
      </c>
      <c r="BM182" s="219" t="s">
        <v>1316</v>
      </c>
    </row>
    <row r="183" spans="1:65" s="12" customFormat="1" ht="25.9" customHeight="1">
      <c r="B183" s="179"/>
      <c r="C183" s="180"/>
      <c r="D183" s="181" t="s">
        <v>71</v>
      </c>
      <c r="E183" s="182" t="s">
        <v>279</v>
      </c>
      <c r="F183" s="182" t="s">
        <v>280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151</v>
      </c>
      <c r="AT183" s="190" t="s">
        <v>71</v>
      </c>
      <c r="AU183" s="190" t="s">
        <v>72</v>
      </c>
      <c r="AY183" s="189" t="s">
        <v>139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228</v>
      </c>
      <c r="D184" s="207" t="s">
        <v>146</v>
      </c>
      <c r="E184" s="208" t="s">
        <v>282</v>
      </c>
      <c r="F184" s="209" t="s">
        <v>1317</v>
      </c>
      <c r="G184" s="210" t="s">
        <v>1318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284</v>
      </c>
      <c r="AT184" s="219" t="s">
        <v>146</v>
      </c>
      <c r="AU184" s="219" t="s">
        <v>80</v>
      </c>
      <c r="AY184" s="15" t="s">
        <v>139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144</v>
      </c>
      <c r="BK184" s="220">
        <f>ROUND(I184*H184,2)</f>
        <v>0</v>
      </c>
      <c r="BL184" s="15" t="s">
        <v>284</v>
      </c>
      <c r="BM184" s="219" t="s">
        <v>1319</v>
      </c>
    </row>
    <row r="185" spans="1:65" s="2" customFormat="1" ht="37.9" customHeight="1">
      <c r="A185" s="32"/>
      <c r="B185" s="33"/>
      <c r="C185" s="207" t="s">
        <v>229</v>
      </c>
      <c r="D185" s="207" t="s">
        <v>146</v>
      </c>
      <c r="E185" s="208" t="s">
        <v>286</v>
      </c>
      <c r="F185" s="209" t="s">
        <v>1320</v>
      </c>
      <c r="G185" s="210" t="s">
        <v>283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284</v>
      </c>
      <c r="AT185" s="219" t="s">
        <v>146</v>
      </c>
      <c r="AU185" s="219" t="s">
        <v>80</v>
      </c>
      <c r="AY185" s="15" t="s">
        <v>139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144</v>
      </c>
      <c r="BK185" s="220">
        <f>ROUND(I185*H185,2)</f>
        <v>0</v>
      </c>
      <c r="BL185" s="15" t="s">
        <v>284</v>
      </c>
      <c r="BM185" s="219" t="s">
        <v>1321</v>
      </c>
    </row>
    <row r="186" spans="1:65" s="2" customFormat="1" ht="16.5" customHeight="1">
      <c r="A186" s="32"/>
      <c r="B186" s="33"/>
      <c r="C186" s="207" t="s">
        <v>232</v>
      </c>
      <c r="D186" s="207" t="s">
        <v>146</v>
      </c>
      <c r="E186" s="208" t="s">
        <v>288</v>
      </c>
      <c r="F186" s="209" t="s">
        <v>289</v>
      </c>
      <c r="G186" s="210" t="s">
        <v>283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284</v>
      </c>
      <c r="AT186" s="219" t="s">
        <v>146</v>
      </c>
      <c r="AU186" s="219" t="s">
        <v>80</v>
      </c>
      <c r="AY186" s="15" t="s">
        <v>139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144</v>
      </c>
      <c r="BK186" s="220">
        <f>ROUND(I186*H186,2)</f>
        <v>0</v>
      </c>
      <c r="BL186" s="15" t="s">
        <v>284</v>
      </c>
      <c r="BM186" s="219" t="s">
        <v>1322</v>
      </c>
    </row>
    <row r="187" spans="1:65" s="12" customFormat="1" ht="25.9" customHeight="1">
      <c r="B187" s="179"/>
      <c r="C187" s="180"/>
      <c r="D187" s="181" t="s">
        <v>71</v>
      </c>
      <c r="E187" s="182" t="s">
        <v>1323</v>
      </c>
      <c r="F187" s="182" t="s">
        <v>1324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155</v>
      </c>
      <c r="AT187" s="190" t="s">
        <v>71</v>
      </c>
      <c r="AU187" s="190" t="s">
        <v>72</v>
      </c>
      <c r="AY187" s="189" t="s">
        <v>139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235</v>
      </c>
      <c r="D188" s="207" t="s">
        <v>146</v>
      </c>
      <c r="E188" s="208" t="s">
        <v>1325</v>
      </c>
      <c r="F188" s="209" t="s">
        <v>1326</v>
      </c>
      <c r="G188" s="210" t="s">
        <v>1327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1328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1328</v>
      </c>
      <c r="BM188" s="219" t="s">
        <v>1329</v>
      </c>
    </row>
    <row r="189" spans="1:65" s="2" customFormat="1" ht="49.9" customHeight="1">
      <c r="A189" s="32"/>
      <c r="B189" s="33"/>
      <c r="C189" s="34"/>
      <c r="D189" s="34"/>
      <c r="E189" s="182" t="s">
        <v>290</v>
      </c>
      <c r="F189" s="182" t="s">
        <v>291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292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146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292</v>
      </c>
      <c r="AU190" s="15" t="s">
        <v>80</v>
      </c>
      <c r="AY190" s="15" t="s">
        <v>292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144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146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292</v>
      </c>
      <c r="AU191" s="15" t="s">
        <v>80</v>
      </c>
      <c r="AY191" s="15" t="s">
        <v>292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144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146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292</v>
      </c>
      <c r="AU192" s="15" t="s">
        <v>80</v>
      </c>
      <c r="AY192" s="15" t="s">
        <v>292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144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292</v>
      </c>
      <c r="AU193" s="15" t="s">
        <v>80</v>
      </c>
      <c r="AY193" s="15" t="s">
        <v>292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144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292</v>
      </c>
      <c r="AU194" s="15" t="s">
        <v>80</v>
      </c>
      <c r="AY194" s="15" t="s">
        <v>292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144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292</v>
      </c>
      <c r="AU195" s="15" t="s">
        <v>80</v>
      </c>
      <c r="AY195" s="15" t="s">
        <v>292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144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292</v>
      </c>
      <c r="AU196" s="15" t="s">
        <v>80</v>
      </c>
      <c r="AY196" s="15" t="s">
        <v>292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144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292</v>
      </c>
      <c r="AU197" s="15" t="s">
        <v>80</v>
      </c>
      <c r="AY197" s="15" t="s">
        <v>292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144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292</v>
      </c>
      <c r="AU198" s="15" t="s">
        <v>80</v>
      </c>
      <c r="AY198" s="15" t="s">
        <v>292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144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292</v>
      </c>
      <c r="AU199" s="15" t="s">
        <v>80</v>
      </c>
      <c r="AY199" s="15" t="s">
        <v>292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144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1330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1203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1204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1331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1205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903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904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121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122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1206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1207</v>
      </c>
      <c r="F130" s="182" t="s">
        <v>1208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1209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139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146</v>
      </c>
      <c r="E132" s="208" t="s">
        <v>1210</v>
      </c>
      <c r="F132" s="209" t="s">
        <v>1211</v>
      </c>
      <c r="G132" s="210" t="s">
        <v>194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151</v>
      </c>
      <c r="AT132" s="219" t="s">
        <v>146</v>
      </c>
      <c r="AU132" s="219" t="s">
        <v>144</v>
      </c>
      <c r="AY132" s="15" t="s">
        <v>139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144</v>
      </c>
      <c r="BK132" s="220">
        <f>ROUND(I132*H132,2)</f>
        <v>0</v>
      </c>
      <c r="BL132" s="15" t="s">
        <v>151</v>
      </c>
      <c r="BM132" s="219" t="s">
        <v>1332</v>
      </c>
    </row>
    <row r="133" spans="1:65" s="12" customFormat="1" ht="25.9" customHeight="1">
      <c r="B133" s="179"/>
      <c r="C133" s="180"/>
      <c r="D133" s="181" t="s">
        <v>71</v>
      </c>
      <c r="E133" s="182" t="s">
        <v>136</v>
      </c>
      <c r="F133" s="182" t="s">
        <v>137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138</v>
      </c>
      <c r="AT133" s="190" t="s">
        <v>71</v>
      </c>
      <c r="AU133" s="190" t="s">
        <v>72</v>
      </c>
      <c r="AY133" s="189" t="s">
        <v>139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140</v>
      </c>
      <c r="F134" s="192" t="s">
        <v>141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138</v>
      </c>
      <c r="AT134" s="190" t="s">
        <v>71</v>
      </c>
      <c r="AU134" s="190" t="s">
        <v>80</v>
      </c>
      <c r="AY134" s="189" t="s">
        <v>139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142</v>
      </c>
      <c r="F135" s="192" t="s">
        <v>143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138</v>
      </c>
      <c r="AT135" s="190" t="s">
        <v>71</v>
      </c>
      <c r="AU135" s="190" t="s">
        <v>144</v>
      </c>
      <c r="AY135" s="189" t="s">
        <v>139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1333</v>
      </c>
      <c r="F136" s="196" t="s">
        <v>1334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138</v>
      </c>
      <c r="AT136" s="205" t="s">
        <v>71</v>
      </c>
      <c r="AU136" s="205" t="s">
        <v>138</v>
      </c>
      <c r="AY136" s="204" t="s">
        <v>139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144</v>
      </c>
      <c r="D137" s="207" t="s">
        <v>146</v>
      </c>
      <c r="E137" s="208" t="s">
        <v>299</v>
      </c>
      <c r="F137" s="209" t="s">
        <v>300</v>
      </c>
      <c r="G137" s="210" t="s">
        <v>149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144</v>
      </c>
      <c r="BK137" s="220">
        <f t="shared" ref="BK137:BK145" si="9">ROUND(I137*H137,2)</f>
        <v>0</v>
      </c>
      <c r="BL137" s="15" t="s">
        <v>150</v>
      </c>
      <c r="BM137" s="219" t="s">
        <v>1335</v>
      </c>
    </row>
    <row r="138" spans="1:65" s="2" customFormat="1" ht="21.75" customHeight="1">
      <c r="A138" s="32"/>
      <c r="B138" s="33"/>
      <c r="C138" s="221" t="s">
        <v>138</v>
      </c>
      <c r="D138" s="221" t="s">
        <v>136</v>
      </c>
      <c r="E138" s="222" t="s">
        <v>1336</v>
      </c>
      <c r="F138" s="223" t="s">
        <v>1337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1338</v>
      </c>
    </row>
    <row r="139" spans="1:65" s="2" customFormat="1" ht="21.75" customHeight="1">
      <c r="A139" s="32"/>
      <c r="B139" s="33"/>
      <c r="C139" s="207" t="s">
        <v>151</v>
      </c>
      <c r="D139" s="207" t="s">
        <v>146</v>
      </c>
      <c r="E139" s="208" t="s">
        <v>147</v>
      </c>
      <c r="F139" s="209" t="s">
        <v>148</v>
      </c>
      <c r="G139" s="210" t="s">
        <v>149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1339</v>
      </c>
    </row>
    <row r="140" spans="1:65" s="2" customFormat="1" ht="33" customHeight="1">
      <c r="A140" s="32"/>
      <c r="B140" s="33"/>
      <c r="C140" s="221" t="s">
        <v>155</v>
      </c>
      <c r="D140" s="221" t="s">
        <v>136</v>
      </c>
      <c r="E140" s="222" t="s">
        <v>839</v>
      </c>
      <c r="F140" s="223" t="s">
        <v>840</v>
      </c>
      <c r="G140" s="224" t="s">
        <v>149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1340</v>
      </c>
    </row>
    <row r="141" spans="1:65" s="2" customFormat="1" ht="24.2" customHeight="1">
      <c r="A141" s="32"/>
      <c r="B141" s="33"/>
      <c r="C141" s="207" t="s">
        <v>158</v>
      </c>
      <c r="D141" s="207" t="s">
        <v>146</v>
      </c>
      <c r="E141" s="208" t="s">
        <v>301</v>
      </c>
      <c r="F141" s="209" t="s">
        <v>302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1341</v>
      </c>
    </row>
    <row r="142" spans="1:65" s="2" customFormat="1" ht="55.5" customHeight="1">
      <c r="A142" s="32"/>
      <c r="B142" s="33"/>
      <c r="C142" s="221" t="s">
        <v>163</v>
      </c>
      <c r="D142" s="221" t="s">
        <v>136</v>
      </c>
      <c r="E142" s="222" t="s">
        <v>303</v>
      </c>
      <c r="F142" s="223" t="s">
        <v>657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1342</v>
      </c>
    </row>
    <row r="143" spans="1:65" s="2" customFormat="1" ht="21.75" customHeight="1">
      <c r="A143" s="32"/>
      <c r="B143" s="33"/>
      <c r="C143" s="207" t="s">
        <v>164</v>
      </c>
      <c r="D143" s="207" t="s">
        <v>146</v>
      </c>
      <c r="E143" s="208" t="s">
        <v>1343</v>
      </c>
      <c r="F143" s="209" t="s">
        <v>1344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1345</v>
      </c>
    </row>
    <row r="144" spans="1:65" s="2" customFormat="1" ht="33" customHeight="1">
      <c r="A144" s="32"/>
      <c r="B144" s="33"/>
      <c r="C144" s="221" t="s">
        <v>165</v>
      </c>
      <c r="D144" s="221" t="s">
        <v>136</v>
      </c>
      <c r="E144" s="222" t="s">
        <v>1346</v>
      </c>
      <c r="F144" s="223" t="s">
        <v>1347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1348</v>
      </c>
    </row>
    <row r="145" spans="1:65" s="2" customFormat="1" ht="16.5" customHeight="1">
      <c r="A145" s="32"/>
      <c r="B145" s="33"/>
      <c r="C145" s="221" t="s">
        <v>166</v>
      </c>
      <c r="D145" s="221" t="s">
        <v>136</v>
      </c>
      <c r="E145" s="222" t="s">
        <v>1349</v>
      </c>
      <c r="F145" s="223" t="s">
        <v>1350</v>
      </c>
      <c r="G145" s="224" t="s">
        <v>149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154</v>
      </c>
      <c r="BM145" s="219" t="s">
        <v>1351</v>
      </c>
    </row>
    <row r="146" spans="1:65" s="13" customFormat="1" ht="20.85" customHeight="1">
      <c r="B146" s="194"/>
      <c r="C146" s="195"/>
      <c r="D146" s="196" t="s">
        <v>71</v>
      </c>
      <c r="E146" s="196" t="s">
        <v>940</v>
      </c>
      <c r="F146" s="196" t="s">
        <v>1213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138</v>
      </c>
      <c r="AT146" s="205" t="s">
        <v>71</v>
      </c>
      <c r="AU146" s="205" t="s">
        <v>138</v>
      </c>
      <c r="AY146" s="204" t="s">
        <v>139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167</v>
      </c>
      <c r="D147" s="207" t="s">
        <v>146</v>
      </c>
      <c r="E147" s="208" t="s">
        <v>946</v>
      </c>
      <c r="F147" s="209" t="s">
        <v>627</v>
      </c>
      <c r="G147" s="210" t="s">
        <v>149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150</v>
      </c>
      <c r="BM147" s="219" t="s">
        <v>1352</v>
      </c>
    </row>
    <row r="148" spans="1:65" s="2" customFormat="1" ht="21.75" customHeight="1">
      <c r="A148" s="32"/>
      <c r="B148" s="33"/>
      <c r="C148" s="221" t="s">
        <v>168</v>
      </c>
      <c r="D148" s="221" t="s">
        <v>136</v>
      </c>
      <c r="E148" s="222" t="s">
        <v>948</v>
      </c>
      <c r="F148" s="223" t="s">
        <v>630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1353</v>
      </c>
    </row>
    <row r="149" spans="1:65" s="12" customFormat="1" ht="20.85" customHeight="1">
      <c r="B149" s="179"/>
      <c r="C149" s="180"/>
      <c r="D149" s="181" t="s">
        <v>71</v>
      </c>
      <c r="E149" s="192" t="s">
        <v>189</v>
      </c>
      <c r="F149" s="192" t="s">
        <v>205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169</v>
      </c>
      <c r="D150" s="207" t="s">
        <v>146</v>
      </c>
      <c r="E150" s="208" t="s">
        <v>1218</v>
      </c>
      <c r="F150" s="209" t="s">
        <v>1219</v>
      </c>
      <c r="G150" s="210" t="s">
        <v>194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144</v>
      </c>
      <c r="BK150" s="220">
        <f t="shared" ref="BK150:BK165" si="19">ROUND(I150*H150,2)</f>
        <v>0</v>
      </c>
      <c r="BL150" s="15" t="s">
        <v>150</v>
      </c>
      <c r="BM150" s="219" t="s">
        <v>1354</v>
      </c>
    </row>
    <row r="151" spans="1:65" s="2" customFormat="1" ht="24.2" customHeight="1">
      <c r="A151" s="32"/>
      <c r="B151" s="33"/>
      <c r="C151" s="221" t="s">
        <v>172</v>
      </c>
      <c r="D151" s="221" t="s">
        <v>136</v>
      </c>
      <c r="E151" s="222" t="s">
        <v>1221</v>
      </c>
      <c r="F151" s="223" t="s">
        <v>1222</v>
      </c>
      <c r="G151" s="224" t="s">
        <v>194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1355</v>
      </c>
    </row>
    <row r="152" spans="1:65" s="2" customFormat="1" ht="16.5" customHeight="1">
      <c r="A152" s="32"/>
      <c r="B152" s="33"/>
      <c r="C152" s="207" t="s">
        <v>175</v>
      </c>
      <c r="D152" s="207" t="s">
        <v>146</v>
      </c>
      <c r="E152" s="208" t="s">
        <v>1224</v>
      </c>
      <c r="F152" s="209" t="s">
        <v>1225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1356</v>
      </c>
    </row>
    <row r="153" spans="1:65" s="2" customFormat="1" ht="24.2" customHeight="1">
      <c r="A153" s="32"/>
      <c r="B153" s="33"/>
      <c r="C153" s="221" t="s">
        <v>176</v>
      </c>
      <c r="D153" s="221" t="s">
        <v>136</v>
      </c>
      <c r="E153" s="222" t="s">
        <v>1227</v>
      </c>
      <c r="F153" s="223" t="s">
        <v>1228</v>
      </c>
      <c r="G153" s="224" t="s">
        <v>149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161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1357</v>
      </c>
    </row>
    <row r="154" spans="1:65" s="2" customFormat="1" ht="24.2" customHeight="1">
      <c r="A154" s="32"/>
      <c r="B154" s="33"/>
      <c r="C154" s="207" t="s">
        <v>177</v>
      </c>
      <c r="D154" s="207" t="s">
        <v>146</v>
      </c>
      <c r="E154" s="208" t="s">
        <v>1230</v>
      </c>
      <c r="F154" s="209" t="s">
        <v>1358</v>
      </c>
      <c r="G154" s="210" t="s">
        <v>149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150</v>
      </c>
      <c r="BM154" s="219" t="s">
        <v>1359</v>
      </c>
    </row>
    <row r="155" spans="1:65" s="2" customFormat="1" ht="24.2" customHeight="1">
      <c r="A155" s="32"/>
      <c r="B155" s="33"/>
      <c r="C155" s="221" t="s">
        <v>178</v>
      </c>
      <c r="D155" s="221" t="s">
        <v>136</v>
      </c>
      <c r="E155" s="222" t="s">
        <v>1233</v>
      </c>
      <c r="F155" s="223" t="s">
        <v>1234</v>
      </c>
      <c r="G155" s="224" t="s">
        <v>149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136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154</v>
      </c>
      <c r="BM155" s="219" t="s">
        <v>1360</v>
      </c>
    </row>
    <row r="156" spans="1:65" s="2" customFormat="1" ht="16.5" customHeight="1">
      <c r="A156" s="32"/>
      <c r="B156" s="33"/>
      <c r="C156" s="207" t="s">
        <v>180</v>
      </c>
      <c r="D156" s="207" t="s">
        <v>146</v>
      </c>
      <c r="E156" s="208" t="s">
        <v>1236</v>
      </c>
      <c r="F156" s="209" t="s">
        <v>1237</v>
      </c>
      <c r="G156" s="210" t="s">
        <v>149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1361</v>
      </c>
    </row>
    <row r="157" spans="1:65" s="2" customFormat="1" ht="21.75" customHeight="1">
      <c r="A157" s="32"/>
      <c r="B157" s="33"/>
      <c r="C157" s="221" t="s">
        <v>181</v>
      </c>
      <c r="D157" s="221" t="s">
        <v>136</v>
      </c>
      <c r="E157" s="222" t="s">
        <v>1239</v>
      </c>
      <c r="F157" s="223" t="s">
        <v>1240</v>
      </c>
      <c r="G157" s="224" t="s">
        <v>1241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136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154</v>
      </c>
      <c r="BM157" s="219" t="s">
        <v>1362</v>
      </c>
    </row>
    <row r="158" spans="1:65" s="2" customFormat="1" ht="16.5" customHeight="1">
      <c r="A158" s="32"/>
      <c r="B158" s="33"/>
      <c r="C158" s="207" t="s">
        <v>182</v>
      </c>
      <c r="D158" s="207" t="s">
        <v>146</v>
      </c>
      <c r="E158" s="208" t="s">
        <v>1243</v>
      </c>
      <c r="F158" s="209" t="s">
        <v>1244</v>
      </c>
      <c r="G158" s="210" t="s">
        <v>149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150</v>
      </c>
      <c r="AT158" s="219" t="s">
        <v>146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150</v>
      </c>
      <c r="BM158" s="219" t="s">
        <v>1363</v>
      </c>
    </row>
    <row r="159" spans="1:65" s="2" customFormat="1" ht="16.5" customHeight="1">
      <c r="A159" s="32"/>
      <c r="B159" s="33"/>
      <c r="C159" s="207" t="s">
        <v>183</v>
      </c>
      <c r="D159" s="207" t="s">
        <v>146</v>
      </c>
      <c r="E159" s="208" t="s">
        <v>1246</v>
      </c>
      <c r="F159" s="209" t="s">
        <v>1247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1364</v>
      </c>
    </row>
    <row r="160" spans="1:65" s="2" customFormat="1" ht="24.2" customHeight="1">
      <c r="A160" s="32"/>
      <c r="B160" s="33"/>
      <c r="C160" s="221" t="s">
        <v>7</v>
      </c>
      <c r="D160" s="221" t="s">
        <v>136</v>
      </c>
      <c r="E160" s="222" t="s">
        <v>1249</v>
      </c>
      <c r="F160" s="223" t="s">
        <v>1250</v>
      </c>
      <c r="G160" s="224" t="s">
        <v>149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1365</v>
      </c>
    </row>
    <row r="161" spans="1:65" s="2" customFormat="1" ht="21.75" customHeight="1">
      <c r="A161" s="32"/>
      <c r="B161" s="33"/>
      <c r="C161" s="207" t="s">
        <v>184</v>
      </c>
      <c r="D161" s="207" t="s">
        <v>146</v>
      </c>
      <c r="E161" s="208" t="s">
        <v>1252</v>
      </c>
      <c r="F161" s="209" t="s">
        <v>1366</v>
      </c>
      <c r="G161" s="210" t="s">
        <v>149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1367</v>
      </c>
    </row>
    <row r="162" spans="1:65" s="2" customFormat="1" ht="24.2" customHeight="1">
      <c r="A162" s="32"/>
      <c r="B162" s="33"/>
      <c r="C162" s="221" t="s">
        <v>185</v>
      </c>
      <c r="D162" s="221" t="s">
        <v>136</v>
      </c>
      <c r="E162" s="222" t="s">
        <v>1255</v>
      </c>
      <c r="F162" s="223" t="s">
        <v>1368</v>
      </c>
      <c r="G162" s="224" t="s">
        <v>149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1369</v>
      </c>
    </row>
    <row r="163" spans="1:65" s="2" customFormat="1" ht="21.75" customHeight="1">
      <c r="A163" s="32"/>
      <c r="B163" s="33"/>
      <c r="C163" s="207" t="s">
        <v>186</v>
      </c>
      <c r="D163" s="207" t="s">
        <v>146</v>
      </c>
      <c r="E163" s="208" t="s">
        <v>1258</v>
      </c>
      <c r="F163" s="209" t="s">
        <v>1259</v>
      </c>
      <c r="G163" s="210" t="s">
        <v>149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1370</v>
      </c>
    </row>
    <row r="164" spans="1:65" s="2" customFormat="1" ht="16.5" customHeight="1">
      <c r="A164" s="32"/>
      <c r="B164" s="33"/>
      <c r="C164" s="221" t="s">
        <v>187</v>
      </c>
      <c r="D164" s="221" t="s">
        <v>136</v>
      </c>
      <c r="E164" s="222" t="s">
        <v>1185</v>
      </c>
      <c r="F164" s="223" t="s">
        <v>1186</v>
      </c>
      <c r="G164" s="224" t="s">
        <v>149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1371</v>
      </c>
    </row>
    <row r="165" spans="1:65" s="2" customFormat="1" ht="16.5" customHeight="1">
      <c r="A165" s="32"/>
      <c r="B165" s="33"/>
      <c r="C165" s="207" t="s">
        <v>188</v>
      </c>
      <c r="D165" s="207" t="s">
        <v>146</v>
      </c>
      <c r="E165" s="208" t="s">
        <v>1262</v>
      </c>
      <c r="F165" s="209" t="s">
        <v>1263</v>
      </c>
      <c r="G165" s="210" t="s">
        <v>149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1372</v>
      </c>
    </row>
    <row r="166" spans="1:65" s="12" customFormat="1" ht="20.85" customHeight="1">
      <c r="B166" s="179"/>
      <c r="C166" s="180"/>
      <c r="D166" s="181" t="s">
        <v>71</v>
      </c>
      <c r="E166" s="192" t="s">
        <v>204</v>
      </c>
      <c r="F166" s="192" t="s">
        <v>190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138</v>
      </c>
      <c r="AT166" s="190" t="s">
        <v>71</v>
      </c>
      <c r="AU166" s="190" t="s">
        <v>144</v>
      </c>
      <c r="AY166" s="189" t="s">
        <v>139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191</v>
      </c>
      <c r="D167" s="207" t="s">
        <v>146</v>
      </c>
      <c r="E167" s="208" t="s">
        <v>1043</v>
      </c>
      <c r="F167" s="209" t="s">
        <v>253</v>
      </c>
      <c r="G167" s="210" t="s">
        <v>194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144</v>
      </c>
      <c r="BK167" s="220">
        <f t="shared" ref="BK167:BK178" si="29">ROUND(I167*H167,2)</f>
        <v>0</v>
      </c>
      <c r="BL167" s="15" t="s">
        <v>150</v>
      </c>
      <c r="BM167" s="219" t="s">
        <v>1373</v>
      </c>
    </row>
    <row r="168" spans="1:65" s="2" customFormat="1" ht="16.5" customHeight="1">
      <c r="A168" s="32"/>
      <c r="B168" s="33"/>
      <c r="C168" s="221" t="s">
        <v>195</v>
      </c>
      <c r="D168" s="221" t="s">
        <v>136</v>
      </c>
      <c r="E168" s="222" t="s">
        <v>1045</v>
      </c>
      <c r="F168" s="223" t="s">
        <v>256</v>
      </c>
      <c r="G168" s="224" t="s">
        <v>257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154</v>
      </c>
      <c r="BM168" s="219" t="s">
        <v>1374</v>
      </c>
    </row>
    <row r="169" spans="1:65" s="2" customFormat="1" ht="24.2" customHeight="1">
      <c r="A169" s="32"/>
      <c r="B169" s="33"/>
      <c r="C169" s="207" t="s">
        <v>198</v>
      </c>
      <c r="D169" s="207" t="s">
        <v>146</v>
      </c>
      <c r="E169" s="208" t="s">
        <v>1276</v>
      </c>
      <c r="F169" s="209" t="s">
        <v>1277</v>
      </c>
      <c r="G169" s="210" t="s">
        <v>194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150</v>
      </c>
      <c r="BM169" s="219" t="s">
        <v>1375</v>
      </c>
    </row>
    <row r="170" spans="1:65" s="2" customFormat="1" ht="16.5" customHeight="1">
      <c r="A170" s="32"/>
      <c r="B170" s="33"/>
      <c r="C170" s="221" t="s">
        <v>200</v>
      </c>
      <c r="D170" s="221" t="s">
        <v>136</v>
      </c>
      <c r="E170" s="222" t="s">
        <v>757</v>
      </c>
      <c r="F170" s="223" t="s">
        <v>758</v>
      </c>
      <c r="G170" s="224" t="s">
        <v>257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144</v>
      </c>
      <c r="BK170" s="220">
        <f t="shared" si="29"/>
        <v>0</v>
      </c>
      <c r="BL170" s="15" t="s">
        <v>154</v>
      </c>
      <c r="BM170" s="219" t="s">
        <v>1376</v>
      </c>
    </row>
    <row r="171" spans="1:65" s="2" customFormat="1" ht="21.75" customHeight="1">
      <c r="A171" s="32"/>
      <c r="B171" s="33"/>
      <c r="C171" s="207" t="s">
        <v>202</v>
      </c>
      <c r="D171" s="207" t="s">
        <v>146</v>
      </c>
      <c r="E171" s="208" t="s">
        <v>1014</v>
      </c>
      <c r="F171" s="209" t="s">
        <v>332</v>
      </c>
      <c r="G171" s="210" t="s">
        <v>194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144</v>
      </c>
      <c r="BK171" s="220">
        <f t="shared" si="29"/>
        <v>0</v>
      </c>
      <c r="BL171" s="15" t="s">
        <v>150</v>
      </c>
      <c r="BM171" s="219" t="s">
        <v>1377</v>
      </c>
    </row>
    <row r="172" spans="1:65" s="2" customFormat="1" ht="16.5" customHeight="1">
      <c r="A172" s="32"/>
      <c r="B172" s="33"/>
      <c r="C172" s="221" t="s">
        <v>203</v>
      </c>
      <c r="D172" s="221" t="s">
        <v>136</v>
      </c>
      <c r="E172" s="222" t="s">
        <v>1016</v>
      </c>
      <c r="F172" s="223" t="s">
        <v>335</v>
      </c>
      <c r="G172" s="224" t="s">
        <v>194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144</v>
      </c>
      <c r="BK172" s="220">
        <f t="shared" si="29"/>
        <v>0</v>
      </c>
      <c r="BL172" s="15" t="s">
        <v>154</v>
      </c>
      <c r="BM172" s="219" t="s">
        <v>1378</v>
      </c>
    </row>
    <row r="173" spans="1:65" s="2" customFormat="1" ht="21.75" customHeight="1">
      <c r="A173" s="32"/>
      <c r="B173" s="33"/>
      <c r="C173" s="207" t="s">
        <v>208</v>
      </c>
      <c r="D173" s="207" t="s">
        <v>146</v>
      </c>
      <c r="E173" s="208" t="s">
        <v>1018</v>
      </c>
      <c r="F173" s="209" t="s">
        <v>193</v>
      </c>
      <c r="G173" s="210" t="s">
        <v>194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150</v>
      </c>
      <c r="BM173" s="219" t="s">
        <v>1379</v>
      </c>
    </row>
    <row r="174" spans="1:65" s="2" customFormat="1" ht="16.5" customHeight="1">
      <c r="A174" s="32"/>
      <c r="B174" s="33"/>
      <c r="C174" s="221" t="s">
        <v>210</v>
      </c>
      <c r="D174" s="221" t="s">
        <v>136</v>
      </c>
      <c r="E174" s="222" t="s">
        <v>1020</v>
      </c>
      <c r="F174" s="223" t="s">
        <v>197</v>
      </c>
      <c r="G174" s="224" t="s">
        <v>194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154</v>
      </c>
      <c r="BM174" s="219" t="s">
        <v>1380</v>
      </c>
    </row>
    <row r="175" spans="1:65" s="2" customFormat="1" ht="24.2" customHeight="1">
      <c r="A175" s="32"/>
      <c r="B175" s="33"/>
      <c r="C175" s="207" t="s">
        <v>211</v>
      </c>
      <c r="D175" s="207" t="s">
        <v>146</v>
      </c>
      <c r="E175" s="208" t="s">
        <v>1284</v>
      </c>
      <c r="F175" s="209" t="s">
        <v>1285</v>
      </c>
      <c r="G175" s="210" t="s">
        <v>194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150</v>
      </c>
      <c r="BM175" s="219" t="s">
        <v>1381</v>
      </c>
    </row>
    <row r="176" spans="1:65" s="2" customFormat="1" ht="16.5" customHeight="1">
      <c r="A176" s="32"/>
      <c r="B176" s="33"/>
      <c r="C176" s="221" t="s">
        <v>212</v>
      </c>
      <c r="D176" s="221" t="s">
        <v>136</v>
      </c>
      <c r="E176" s="222" t="s">
        <v>1287</v>
      </c>
      <c r="F176" s="223" t="s">
        <v>1288</v>
      </c>
      <c r="G176" s="224" t="s">
        <v>194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154</v>
      </c>
      <c r="BM176" s="219" t="s">
        <v>1382</v>
      </c>
    </row>
    <row r="177" spans="1:65" s="2" customFormat="1" ht="24.2" customHeight="1">
      <c r="A177" s="32"/>
      <c r="B177" s="33"/>
      <c r="C177" s="207" t="s">
        <v>215</v>
      </c>
      <c r="D177" s="207" t="s">
        <v>146</v>
      </c>
      <c r="E177" s="208" t="s">
        <v>1290</v>
      </c>
      <c r="F177" s="209" t="s">
        <v>1291</v>
      </c>
      <c r="G177" s="210" t="s">
        <v>194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1383</v>
      </c>
    </row>
    <row r="178" spans="1:65" s="2" customFormat="1" ht="16.5" customHeight="1">
      <c r="A178" s="32"/>
      <c r="B178" s="33"/>
      <c r="C178" s="221" t="s">
        <v>217</v>
      </c>
      <c r="D178" s="221" t="s">
        <v>136</v>
      </c>
      <c r="E178" s="222" t="s">
        <v>1293</v>
      </c>
      <c r="F178" s="223" t="s">
        <v>1294</v>
      </c>
      <c r="G178" s="224" t="s">
        <v>194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154</v>
      </c>
      <c r="BM178" s="219" t="s">
        <v>1384</v>
      </c>
    </row>
    <row r="179" spans="1:65" s="12" customFormat="1" ht="22.9" customHeight="1">
      <c r="B179" s="179"/>
      <c r="C179" s="180"/>
      <c r="D179" s="181" t="s">
        <v>71</v>
      </c>
      <c r="E179" s="192" t="s">
        <v>258</v>
      </c>
      <c r="F179" s="192" t="s">
        <v>259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138</v>
      </c>
      <c r="AT179" s="190" t="s">
        <v>71</v>
      </c>
      <c r="AU179" s="190" t="s">
        <v>80</v>
      </c>
      <c r="AY179" s="189" t="s">
        <v>139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219</v>
      </c>
      <c r="D180" s="207" t="s">
        <v>146</v>
      </c>
      <c r="E180" s="208" t="s">
        <v>1308</v>
      </c>
      <c r="F180" s="209" t="s">
        <v>1309</v>
      </c>
      <c r="G180" s="210" t="s">
        <v>149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144</v>
      </c>
      <c r="BK180" s="220">
        <f t="shared" ref="BK180:BK186" si="39">ROUND(I180*H180,2)</f>
        <v>0</v>
      </c>
      <c r="BL180" s="15" t="s">
        <v>150</v>
      </c>
      <c r="BM180" s="219" t="s">
        <v>1385</v>
      </c>
    </row>
    <row r="181" spans="1:65" s="2" customFormat="1" ht="24.2" customHeight="1">
      <c r="A181" s="32"/>
      <c r="B181" s="33"/>
      <c r="C181" s="207" t="s">
        <v>222</v>
      </c>
      <c r="D181" s="207" t="s">
        <v>146</v>
      </c>
      <c r="E181" s="208" t="s">
        <v>261</v>
      </c>
      <c r="F181" s="209" t="s">
        <v>262</v>
      </c>
      <c r="G181" s="210" t="s">
        <v>194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150</v>
      </c>
      <c r="AT181" s="219" t="s">
        <v>146</v>
      </c>
      <c r="AU181" s="219" t="s">
        <v>144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1386</v>
      </c>
    </row>
    <row r="182" spans="1:65" s="2" customFormat="1" ht="33" customHeight="1">
      <c r="A182" s="32"/>
      <c r="B182" s="33"/>
      <c r="C182" s="207" t="s">
        <v>225</v>
      </c>
      <c r="D182" s="207" t="s">
        <v>146</v>
      </c>
      <c r="E182" s="208" t="s">
        <v>264</v>
      </c>
      <c r="F182" s="209" t="s">
        <v>265</v>
      </c>
      <c r="G182" s="210" t="s">
        <v>194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1387</v>
      </c>
    </row>
    <row r="183" spans="1:65" s="2" customFormat="1" ht="16.5" customHeight="1">
      <c r="A183" s="32"/>
      <c r="B183" s="33"/>
      <c r="C183" s="221" t="s">
        <v>226</v>
      </c>
      <c r="D183" s="221" t="s">
        <v>136</v>
      </c>
      <c r="E183" s="222" t="s">
        <v>267</v>
      </c>
      <c r="F183" s="223" t="s">
        <v>268</v>
      </c>
      <c r="G183" s="224" t="s">
        <v>269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144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154</v>
      </c>
      <c r="BM183" s="219" t="s">
        <v>1388</v>
      </c>
    </row>
    <row r="184" spans="1:65" s="2" customFormat="1" ht="24.2" customHeight="1">
      <c r="A184" s="32"/>
      <c r="B184" s="33"/>
      <c r="C184" s="207" t="s">
        <v>227</v>
      </c>
      <c r="D184" s="207" t="s">
        <v>146</v>
      </c>
      <c r="E184" s="208" t="s">
        <v>271</v>
      </c>
      <c r="F184" s="209" t="s">
        <v>272</v>
      </c>
      <c r="G184" s="210" t="s">
        <v>194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144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1389</v>
      </c>
    </row>
    <row r="185" spans="1:65" s="2" customFormat="1" ht="16.5" customHeight="1">
      <c r="A185" s="32"/>
      <c r="B185" s="33"/>
      <c r="C185" s="221" t="s">
        <v>228</v>
      </c>
      <c r="D185" s="221" t="s">
        <v>136</v>
      </c>
      <c r="E185" s="222" t="s">
        <v>274</v>
      </c>
      <c r="F185" s="223" t="s">
        <v>275</v>
      </c>
      <c r="G185" s="224" t="s">
        <v>194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144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1390</v>
      </c>
    </row>
    <row r="186" spans="1:65" s="2" customFormat="1" ht="33" customHeight="1">
      <c r="A186" s="32"/>
      <c r="B186" s="33"/>
      <c r="C186" s="207" t="s">
        <v>229</v>
      </c>
      <c r="D186" s="207" t="s">
        <v>146</v>
      </c>
      <c r="E186" s="208" t="s">
        <v>277</v>
      </c>
      <c r="F186" s="209" t="s">
        <v>278</v>
      </c>
      <c r="G186" s="210" t="s">
        <v>194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144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1391</v>
      </c>
    </row>
    <row r="187" spans="1:65" s="12" customFormat="1" ht="25.9" customHeight="1">
      <c r="B187" s="179"/>
      <c r="C187" s="180"/>
      <c r="D187" s="181" t="s">
        <v>71</v>
      </c>
      <c r="E187" s="182" t="s">
        <v>279</v>
      </c>
      <c r="F187" s="182" t="s">
        <v>280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151</v>
      </c>
      <c r="AT187" s="190" t="s">
        <v>71</v>
      </c>
      <c r="AU187" s="190" t="s">
        <v>72</v>
      </c>
      <c r="AY187" s="189" t="s">
        <v>139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232</v>
      </c>
      <c r="D188" s="207" t="s">
        <v>146</v>
      </c>
      <c r="E188" s="208" t="s">
        <v>286</v>
      </c>
      <c r="F188" s="209" t="s">
        <v>1320</v>
      </c>
      <c r="G188" s="210" t="s">
        <v>283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284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284</v>
      </c>
      <c r="BM188" s="219" t="s">
        <v>1392</v>
      </c>
    </row>
    <row r="189" spans="1:65" s="2" customFormat="1" ht="16.5" customHeight="1">
      <c r="A189" s="32"/>
      <c r="B189" s="33"/>
      <c r="C189" s="207" t="s">
        <v>235</v>
      </c>
      <c r="D189" s="207" t="s">
        <v>146</v>
      </c>
      <c r="E189" s="208" t="s">
        <v>288</v>
      </c>
      <c r="F189" s="209" t="s">
        <v>289</v>
      </c>
      <c r="G189" s="210" t="s">
        <v>283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284</v>
      </c>
      <c r="AT189" s="219" t="s">
        <v>146</v>
      </c>
      <c r="AU189" s="219" t="s">
        <v>80</v>
      </c>
      <c r="AY189" s="15" t="s">
        <v>139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144</v>
      </c>
      <c r="BK189" s="220">
        <f>ROUND(I189*H189,2)</f>
        <v>0</v>
      </c>
      <c r="BL189" s="15" t="s">
        <v>284</v>
      </c>
      <c r="BM189" s="219" t="s">
        <v>1393</v>
      </c>
    </row>
    <row r="190" spans="1:65" s="12" customFormat="1" ht="25.9" customHeight="1">
      <c r="B190" s="179"/>
      <c r="C190" s="180"/>
      <c r="D190" s="181" t="s">
        <v>71</v>
      </c>
      <c r="E190" s="182" t="s">
        <v>1323</v>
      </c>
      <c r="F190" s="182" t="s">
        <v>1324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155</v>
      </c>
      <c r="AT190" s="190" t="s">
        <v>71</v>
      </c>
      <c r="AU190" s="190" t="s">
        <v>72</v>
      </c>
      <c r="AY190" s="189" t="s">
        <v>139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238</v>
      </c>
      <c r="D191" s="207" t="s">
        <v>146</v>
      </c>
      <c r="E191" s="208" t="s">
        <v>1325</v>
      </c>
      <c r="F191" s="209" t="s">
        <v>1326</v>
      </c>
      <c r="G191" s="210" t="s">
        <v>1327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1328</v>
      </c>
      <c r="AT191" s="219" t="s">
        <v>146</v>
      </c>
      <c r="AU191" s="219" t="s">
        <v>80</v>
      </c>
      <c r="AY191" s="15" t="s">
        <v>139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144</v>
      </c>
      <c r="BK191" s="220">
        <f>ROUND(I191*H191,2)</f>
        <v>0</v>
      </c>
      <c r="BL191" s="15" t="s">
        <v>1328</v>
      </c>
      <c r="BM191" s="219" t="s">
        <v>1394</v>
      </c>
    </row>
    <row r="192" spans="1:65" s="2" customFormat="1" ht="49.9" customHeight="1">
      <c r="A192" s="32"/>
      <c r="B192" s="33"/>
      <c r="C192" s="34"/>
      <c r="D192" s="34"/>
      <c r="E192" s="182" t="s">
        <v>290</v>
      </c>
      <c r="F192" s="182" t="s">
        <v>291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292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292</v>
      </c>
      <c r="AU193" s="15" t="s">
        <v>80</v>
      </c>
      <c r="AY193" s="15" t="s">
        <v>292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144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292</v>
      </c>
      <c r="AU194" s="15" t="s">
        <v>80</v>
      </c>
      <c r="AY194" s="15" t="s">
        <v>292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144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292</v>
      </c>
      <c r="AU195" s="15" t="s">
        <v>80</v>
      </c>
      <c r="AY195" s="15" t="s">
        <v>292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144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292</v>
      </c>
      <c r="AU196" s="15" t="s">
        <v>80</v>
      </c>
      <c r="AY196" s="15" t="s">
        <v>292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144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292</v>
      </c>
      <c r="AU197" s="15" t="s">
        <v>80</v>
      </c>
      <c r="AY197" s="15" t="s">
        <v>292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144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292</v>
      </c>
      <c r="AU198" s="15" t="s">
        <v>80</v>
      </c>
      <c r="AY198" s="15" t="s">
        <v>292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144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292</v>
      </c>
      <c r="AU199" s="15" t="s">
        <v>80</v>
      </c>
      <c r="AY199" s="15" t="s">
        <v>292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144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292</v>
      </c>
      <c r="AU200" s="15" t="s">
        <v>80</v>
      </c>
      <c r="AY200" s="15" t="s">
        <v>292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144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292</v>
      </c>
      <c r="AU201" s="15" t="s">
        <v>80</v>
      </c>
      <c r="AY201" s="15" t="s">
        <v>292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144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292</v>
      </c>
      <c r="AU202" s="15" t="s">
        <v>80</v>
      </c>
      <c r="AY202" s="15" t="s">
        <v>292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144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8</vt:i4>
      </vt:variant>
      <vt:variant>
        <vt:lpstr>Pomenované rozsahy</vt:lpstr>
      </vt:variant>
      <vt:variant>
        <vt:i4>16</vt:i4>
      </vt:variant>
    </vt:vector>
  </HeadingPairs>
  <TitlesOfParts>
    <vt:vector size="24" baseType="lpstr">
      <vt:lpstr>Rekapitulácia stavby</vt:lpstr>
      <vt:lpstr>SO 03 - ELI - Vybavovacie...</vt:lpstr>
      <vt:lpstr>SO 17 - ELI - Hygienické ...</vt:lpstr>
      <vt:lpstr>SO 18 - ELI - Objekt pre ...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03 - ELI - Vybavovacie...'!Názvy_tlače</vt:lpstr>
      <vt:lpstr>'SO 17 - ELI - Hygienické ...'!Názvy_tlače</vt:lpstr>
      <vt:lpstr>'SO 18 - ELI - Objekt pre ...'!Názvy_tlače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03 - ELI - Vybavovacie...'!Oblasť_tlače</vt:lpstr>
      <vt:lpstr>'SO 17 - ELI - Hygienické ...'!Oblasť_tlače</vt:lpstr>
      <vt:lpstr>'SO 18 - ELI - Objekt pre ...'!Oblasť_tlače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2025-07-16T12:13:18Z</dcterms:modified>
</cp:coreProperties>
</file>